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1 03 Pol" sheetId="14" r:id="rId6"/>
    <sheet name="01 04 Pol" sheetId="15" r:id="rId7"/>
    <sheet name="01 05 Pol" sheetId="16" r:id="rId8"/>
    <sheet name="01 06 Pol" sheetId="17" r:id="rId9"/>
    <sheet name="01 07 Pol" sheetId="18" r:id="rId10"/>
  </sheets>
  <externalReferences>
    <externalReference r:id="rId11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_xlnm.Print_Titles" localSheetId="7">'01 05 Pol'!$1:$7</definedName>
    <definedName name="_xlnm.Print_Titles" localSheetId="8">'01 06 Pol'!$1:$7</definedName>
    <definedName name="_xlnm.Print_Titles" localSheetId="9">'01 07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Pol'!$A$1:$Y$1591</definedName>
    <definedName name="_xlnm.Print_Area" localSheetId="4">'01 02 Pol'!$A$1:$Y$153</definedName>
    <definedName name="_xlnm.Print_Area" localSheetId="5">'01 03 Pol'!$A$1:$Y$60</definedName>
    <definedName name="_xlnm.Print_Area" localSheetId="6">'01 04 Pol'!$A$1:$Y$22</definedName>
    <definedName name="_xlnm.Print_Area" localSheetId="7">'01 05 Pol'!$A$1:$Y$22</definedName>
    <definedName name="_xlnm.Print_Area" localSheetId="8">'01 06 Pol'!$A$1:$Y$22</definedName>
    <definedName name="_xlnm.Print_Area" localSheetId="9">'01 07 Pol'!$A$1:$Y$28</definedName>
    <definedName name="_xlnm.Print_Area" localSheetId="1">Stavba!$A$1:$J$121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20" i="1"/>
  <c r="I119"/>
  <c r="I118"/>
  <c r="I117"/>
  <c r="I18" s="1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G47"/>
  <c r="F47"/>
  <c r="G46"/>
  <c r="F46"/>
  <c r="G45"/>
  <c r="F45"/>
  <c r="G44"/>
  <c r="F44"/>
  <c r="G43"/>
  <c r="F43"/>
  <c r="G42"/>
  <c r="F42"/>
  <c r="G41"/>
  <c r="F41"/>
  <c r="G40"/>
  <c r="F40"/>
  <c r="G39"/>
  <c r="G48" s="1"/>
  <c r="G25" s="1"/>
  <c r="A25" s="1"/>
  <c r="F39"/>
  <c r="F48" s="1"/>
  <c r="G18" i="18"/>
  <c r="I8"/>
  <c r="G9"/>
  <c r="M9" s="1"/>
  <c r="M8" s="1"/>
  <c r="I9"/>
  <c r="K9"/>
  <c r="K8" s="1"/>
  <c r="O9"/>
  <c r="O8" s="1"/>
  <c r="Q9"/>
  <c r="V9"/>
  <c r="V8" s="1"/>
  <c r="G13"/>
  <c r="I13"/>
  <c r="K13"/>
  <c r="M13"/>
  <c r="O13"/>
  <c r="Q13"/>
  <c r="Q8" s="1"/>
  <c r="V13"/>
  <c r="AE18"/>
  <c r="AF18"/>
  <c r="G12" i="17"/>
  <c r="I8"/>
  <c r="V8"/>
  <c r="G9"/>
  <c r="M9" s="1"/>
  <c r="M8" s="1"/>
  <c r="I9"/>
  <c r="K9"/>
  <c r="K8" s="1"/>
  <c r="O9"/>
  <c r="O8" s="1"/>
  <c r="Q9"/>
  <c r="Q8" s="1"/>
  <c r="V9"/>
  <c r="AE12"/>
  <c r="AF12"/>
  <c r="G12" i="16"/>
  <c r="G8"/>
  <c r="K8"/>
  <c r="O8"/>
  <c r="G9"/>
  <c r="I9"/>
  <c r="I8" s="1"/>
  <c r="K9"/>
  <c r="M9"/>
  <c r="M8" s="1"/>
  <c r="O9"/>
  <c r="Q9"/>
  <c r="Q8" s="1"/>
  <c r="V9"/>
  <c r="V8" s="1"/>
  <c r="AE12"/>
  <c r="AF12"/>
  <c r="G12" i="15"/>
  <c r="G8"/>
  <c r="K8"/>
  <c r="Q8"/>
  <c r="V8"/>
  <c r="G9"/>
  <c r="I9"/>
  <c r="I8" s="1"/>
  <c r="K9"/>
  <c r="M9"/>
  <c r="M8" s="1"/>
  <c r="O9"/>
  <c r="O8" s="1"/>
  <c r="Q9"/>
  <c r="V9"/>
  <c r="AE12"/>
  <c r="AF12"/>
  <c r="G50" i="14"/>
  <c r="G8"/>
  <c r="K8"/>
  <c r="O8"/>
  <c r="V8"/>
  <c r="G9"/>
  <c r="I9"/>
  <c r="I8" s="1"/>
  <c r="K9"/>
  <c r="M9"/>
  <c r="M8" s="1"/>
  <c r="O9"/>
  <c r="Q9"/>
  <c r="Q8" s="1"/>
  <c r="V9"/>
  <c r="G10"/>
  <c r="I10"/>
  <c r="K10"/>
  <c r="O10"/>
  <c r="V10"/>
  <c r="G11"/>
  <c r="I11"/>
  <c r="K11"/>
  <c r="M11"/>
  <c r="M10" s="1"/>
  <c r="O11"/>
  <c r="Q11"/>
  <c r="Q10" s="1"/>
  <c r="V11"/>
  <c r="O12"/>
  <c r="V12"/>
  <c r="G13"/>
  <c r="I13"/>
  <c r="I12" s="1"/>
  <c r="K13"/>
  <c r="M13"/>
  <c r="O13"/>
  <c r="Q13"/>
  <c r="Q12" s="1"/>
  <c r="V13"/>
  <c r="G18"/>
  <c r="AF50" s="1"/>
  <c r="I18"/>
  <c r="K18"/>
  <c r="K12" s="1"/>
  <c r="O18"/>
  <c r="Q18"/>
  <c r="V18"/>
  <c r="G19"/>
  <c r="I19"/>
  <c r="K19"/>
  <c r="M19"/>
  <c r="O19"/>
  <c r="Q19"/>
  <c r="V19"/>
  <c r="G21"/>
  <c r="I21"/>
  <c r="I20" s="1"/>
  <c r="K21"/>
  <c r="M21"/>
  <c r="M20" s="1"/>
  <c r="O21"/>
  <c r="Q21"/>
  <c r="Q20" s="1"/>
  <c r="V21"/>
  <c r="G23"/>
  <c r="M23" s="1"/>
  <c r="I23"/>
  <c r="K23"/>
  <c r="O23"/>
  <c r="O20" s="1"/>
  <c r="Q23"/>
  <c r="V23"/>
  <c r="V20" s="1"/>
  <c r="G25"/>
  <c r="I25"/>
  <c r="K25"/>
  <c r="M25"/>
  <c r="O25"/>
  <c r="Q25"/>
  <c r="V25"/>
  <c r="G26"/>
  <c r="M26" s="1"/>
  <c r="I26"/>
  <c r="K26"/>
  <c r="O26"/>
  <c r="Q26"/>
  <c r="V26"/>
  <c r="G29"/>
  <c r="I29"/>
  <c r="K29"/>
  <c r="M29"/>
  <c r="O29"/>
  <c r="Q29"/>
  <c r="V29"/>
  <c r="G30"/>
  <c r="M30" s="1"/>
  <c r="I30"/>
  <c r="K30"/>
  <c r="O30"/>
  <c r="Q30"/>
  <c r="V30"/>
  <c r="G31"/>
  <c r="I31"/>
  <c r="K31"/>
  <c r="M31"/>
  <c r="O31"/>
  <c r="Q31"/>
  <c r="V31"/>
  <c r="G32"/>
  <c r="M32" s="1"/>
  <c r="I32"/>
  <c r="K32"/>
  <c r="K20" s="1"/>
  <c r="O32"/>
  <c r="Q32"/>
  <c r="V32"/>
  <c r="G33"/>
  <c r="I33"/>
  <c r="K33"/>
  <c r="M33"/>
  <c r="O33"/>
  <c r="Q33"/>
  <c r="V33"/>
  <c r="O34"/>
  <c r="G35"/>
  <c r="I35"/>
  <c r="K35"/>
  <c r="M35"/>
  <c r="O35"/>
  <c r="Q35"/>
  <c r="Q34" s="1"/>
  <c r="V35"/>
  <c r="G37"/>
  <c r="G34" s="1"/>
  <c r="I37"/>
  <c r="K37"/>
  <c r="M37"/>
  <c r="O37"/>
  <c r="Q37"/>
  <c r="V37"/>
  <c r="V34" s="1"/>
  <c r="G39"/>
  <c r="I39"/>
  <c r="K39"/>
  <c r="M39"/>
  <c r="O39"/>
  <c r="Q39"/>
  <c r="V39"/>
  <c r="G41"/>
  <c r="M41" s="1"/>
  <c r="I41"/>
  <c r="K41"/>
  <c r="O41"/>
  <c r="Q41"/>
  <c r="V41"/>
  <c r="G43"/>
  <c r="I43"/>
  <c r="I34" s="1"/>
  <c r="K43"/>
  <c r="M43"/>
  <c r="O43"/>
  <c r="Q43"/>
  <c r="V43"/>
  <c r="G45"/>
  <c r="M45" s="1"/>
  <c r="I45"/>
  <c r="K45"/>
  <c r="K34" s="1"/>
  <c r="O45"/>
  <c r="Q45"/>
  <c r="V45"/>
  <c r="G47"/>
  <c r="I47"/>
  <c r="K47"/>
  <c r="M47"/>
  <c r="O47"/>
  <c r="Q47"/>
  <c r="V47"/>
  <c r="AE50"/>
  <c r="G143" i="13"/>
  <c r="BA38"/>
  <c r="BA17"/>
  <c r="V8"/>
  <c r="G9"/>
  <c r="I9"/>
  <c r="I8" s="1"/>
  <c r="K9"/>
  <c r="M9"/>
  <c r="O9"/>
  <c r="O8" s="1"/>
  <c r="Q9"/>
  <c r="V9"/>
  <c r="G12"/>
  <c r="M12" s="1"/>
  <c r="I12"/>
  <c r="K12"/>
  <c r="K8" s="1"/>
  <c r="O12"/>
  <c r="Q12"/>
  <c r="V12"/>
  <c r="G14"/>
  <c r="I14"/>
  <c r="K14"/>
  <c r="M14"/>
  <c r="O14"/>
  <c r="Q14"/>
  <c r="Q8" s="1"/>
  <c r="V14"/>
  <c r="G18"/>
  <c r="I18"/>
  <c r="K18"/>
  <c r="M18"/>
  <c r="O18"/>
  <c r="Q18"/>
  <c r="V18"/>
  <c r="G19"/>
  <c r="I19"/>
  <c r="K19"/>
  <c r="M19"/>
  <c r="O19"/>
  <c r="Q19"/>
  <c r="V19"/>
  <c r="G20"/>
  <c r="O20"/>
  <c r="V20"/>
  <c r="G21"/>
  <c r="M21" s="1"/>
  <c r="M20" s="1"/>
  <c r="I21"/>
  <c r="I20" s="1"/>
  <c r="K21"/>
  <c r="K20" s="1"/>
  <c r="O21"/>
  <c r="Q21"/>
  <c r="Q20" s="1"/>
  <c r="V21"/>
  <c r="G24"/>
  <c r="I24"/>
  <c r="I23" s="1"/>
  <c r="K24"/>
  <c r="M24"/>
  <c r="O24"/>
  <c r="O23" s="1"/>
  <c r="Q24"/>
  <c r="V24"/>
  <c r="G25"/>
  <c r="M25" s="1"/>
  <c r="I25"/>
  <c r="K25"/>
  <c r="K23" s="1"/>
  <c r="O25"/>
  <c r="Q25"/>
  <c r="V25"/>
  <c r="G27"/>
  <c r="I27"/>
  <c r="K27"/>
  <c r="M27"/>
  <c r="O27"/>
  <c r="Q27"/>
  <c r="Q23" s="1"/>
  <c r="V27"/>
  <c r="G29"/>
  <c r="I29"/>
  <c r="K29"/>
  <c r="M29"/>
  <c r="O29"/>
  <c r="Q29"/>
  <c r="V29"/>
  <c r="G31"/>
  <c r="I31"/>
  <c r="K31"/>
  <c r="M31"/>
  <c r="O31"/>
  <c r="Q31"/>
  <c r="V31"/>
  <c r="G32"/>
  <c r="M32" s="1"/>
  <c r="I32"/>
  <c r="K32"/>
  <c r="O32"/>
  <c r="Q32"/>
  <c r="V32"/>
  <c r="V23" s="1"/>
  <c r="G33"/>
  <c r="M33" s="1"/>
  <c r="I33"/>
  <c r="K33"/>
  <c r="O33"/>
  <c r="Q33"/>
  <c r="V33"/>
  <c r="G34"/>
  <c r="M34" s="1"/>
  <c r="I34"/>
  <c r="K34"/>
  <c r="O34"/>
  <c r="Q34"/>
  <c r="V34"/>
  <c r="G35"/>
  <c r="I35"/>
  <c r="K35"/>
  <c r="M35"/>
  <c r="O35"/>
  <c r="Q35"/>
  <c r="V35"/>
  <c r="G37"/>
  <c r="M37" s="1"/>
  <c r="I37"/>
  <c r="K37"/>
  <c r="O37"/>
  <c r="Q37"/>
  <c r="V37"/>
  <c r="G39"/>
  <c r="I39"/>
  <c r="K39"/>
  <c r="M39"/>
  <c r="O39"/>
  <c r="Q39"/>
  <c r="V39"/>
  <c r="G41"/>
  <c r="I41"/>
  <c r="K41"/>
  <c r="M41"/>
  <c r="O41"/>
  <c r="Q41"/>
  <c r="Q40" s="1"/>
  <c r="V41"/>
  <c r="G42"/>
  <c r="M42" s="1"/>
  <c r="I42"/>
  <c r="K42"/>
  <c r="O42"/>
  <c r="Q42"/>
  <c r="V42"/>
  <c r="V40" s="1"/>
  <c r="G43"/>
  <c r="I43"/>
  <c r="I40" s="1"/>
  <c r="K43"/>
  <c r="M43"/>
  <c r="O43"/>
  <c r="Q43"/>
  <c r="V43"/>
  <c r="G44"/>
  <c r="M44" s="1"/>
  <c r="I44"/>
  <c r="K44"/>
  <c r="O44"/>
  <c r="Q44"/>
  <c r="V44"/>
  <c r="G45"/>
  <c r="I45"/>
  <c r="K45"/>
  <c r="M45"/>
  <c r="O45"/>
  <c r="Q45"/>
  <c r="V45"/>
  <c r="G46"/>
  <c r="M46" s="1"/>
  <c r="I46"/>
  <c r="K46"/>
  <c r="K40" s="1"/>
  <c r="O46"/>
  <c r="Q46"/>
  <c r="V46"/>
  <c r="G50"/>
  <c r="I50"/>
  <c r="K50"/>
  <c r="M50"/>
  <c r="O50"/>
  <c r="Q50"/>
  <c r="V50"/>
  <c r="G52"/>
  <c r="M52" s="1"/>
  <c r="I52"/>
  <c r="K52"/>
  <c r="O52"/>
  <c r="O40" s="1"/>
  <c r="Q52"/>
  <c r="V52"/>
  <c r="G54"/>
  <c r="I54"/>
  <c r="K54"/>
  <c r="M54"/>
  <c r="O54"/>
  <c r="Q54"/>
  <c r="V54"/>
  <c r="G57"/>
  <c r="M57" s="1"/>
  <c r="I57"/>
  <c r="K57"/>
  <c r="O57"/>
  <c r="Q57"/>
  <c r="V57"/>
  <c r="G60"/>
  <c r="I60"/>
  <c r="K60"/>
  <c r="M60"/>
  <c r="O60"/>
  <c r="Q60"/>
  <c r="V60"/>
  <c r="G61"/>
  <c r="M61" s="1"/>
  <c r="I61"/>
  <c r="K61"/>
  <c r="O61"/>
  <c r="Q61"/>
  <c r="V61"/>
  <c r="G62"/>
  <c r="I62"/>
  <c r="K62"/>
  <c r="M62"/>
  <c r="O62"/>
  <c r="Q62"/>
  <c r="V62"/>
  <c r="G63"/>
  <c r="M63" s="1"/>
  <c r="I63"/>
  <c r="K63"/>
  <c r="O63"/>
  <c r="Q63"/>
  <c r="V63"/>
  <c r="G64"/>
  <c r="I64"/>
  <c r="K64"/>
  <c r="M64"/>
  <c r="O64"/>
  <c r="Q64"/>
  <c r="V64"/>
  <c r="G65"/>
  <c r="M65" s="1"/>
  <c r="I65"/>
  <c r="K65"/>
  <c r="O65"/>
  <c r="Q65"/>
  <c r="V65"/>
  <c r="G66"/>
  <c r="I66"/>
  <c r="K66"/>
  <c r="M66"/>
  <c r="O66"/>
  <c r="Q66"/>
  <c r="V66"/>
  <c r="G67"/>
  <c r="M67" s="1"/>
  <c r="I67"/>
  <c r="K67"/>
  <c r="O67"/>
  <c r="Q67"/>
  <c r="V67"/>
  <c r="G68"/>
  <c r="I68"/>
  <c r="K68"/>
  <c r="M68"/>
  <c r="O68"/>
  <c r="Q68"/>
  <c r="V68"/>
  <c r="G69"/>
  <c r="M69" s="1"/>
  <c r="I69"/>
  <c r="K69"/>
  <c r="O69"/>
  <c r="Q69"/>
  <c r="V69"/>
  <c r="G70"/>
  <c r="I70"/>
  <c r="K70"/>
  <c r="M70"/>
  <c r="O70"/>
  <c r="Q70"/>
  <c r="V70"/>
  <c r="G71"/>
  <c r="M71" s="1"/>
  <c r="I71"/>
  <c r="K71"/>
  <c r="O71"/>
  <c r="Q71"/>
  <c r="V71"/>
  <c r="G72"/>
  <c r="I72"/>
  <c r="K72"/>
  <c r="M72"/>
  <c r="O72"/>
  <c r="Q72"/>
  <c r="V72"/>
  <c r="G73"/>
  <c r="M73" s="1"/>
  <c r="I73"/>
  <c r="K73"/>
  <c r="O73"/>
  <c r="Q73"/>
  <c r="V73"/>
  <c r="Q74"/>
  <c r="G75"/>
  <c r="M75" s="1"/>
  <c r="I75"/>
  <c r="I74" s="1"/>
  <c r="K75"/>
  <c r="O75"/>
  <c r="O74" s="1"/>
  <c r="Q75"/>
  <c r="V75"/>
  <c r="V74" s="1"/>
  <c r="G76"/>
  <c r="I76"/>
  <c r="K76"/>
  <c r="M76"/>
  <c r="O76"/>
  <c r="Q76"/>
  <c r="V76"/>
  <c r="G77"/>
  <c r="M77" s="1"/>
  <c r="I77"/>
  <c r="K77"/>
  <c r="K74" s="1"/>
  <c r="O77"/>
  <c r="Q77"/>
  <c r="V77"/>
  <c r="G78"/>
  <c r="I78"/>
  <c r="K78"/>
  <c r="M78"/>
  <c r="O78"/>
  <c r="Q78"/>
  <c r="V78"/>
  <c r="G80"/>
  <c r="I80"/>
  <c r="I79" s="1"/>
  <c r="K80"/>
  <c r="M80"/>
  <c r="O80"/>
  <c r="Q80"/>
  <c r="Q79" s="1"/>
  <c r="V80"/>
  <c r="V79" s="1"/>
  <c r="G82"/>
  <c r="M82" s="1"/>
  <c r="I82"/>
  <c r="K82"/>
  <c r="K79" s="1"/>
  <c r="O82"/>
  <c r="O79" s="1"/>
  <c r="Q82"/>
  <c r="V82"/>
  <c r="G84"/>
  <c r="I84"/>
  <c r="K84"/>
  <c r="M84"/>
  <c r="O84"/>
  <c r="Q84"/>
  <c r="V84"/>
  <c r="G86"/>
  <c r="M86" s="1"/>
  <c r="I86"/>
  <c r="K86"/>
  <c r="O86"/>
  <c r="Q86"/>
  <c r="V86"/>
  <c r="G88"/>
  <c r="I88"/>
  <c r="K88"/>
  <c r="M88"/>
  <c r="O88"/>
  <c r="Q88"/>
  <c r="V88"/>
  <c r="G90"/>
  <c r="M90" s="1"/>
  <c r="I90"/>
  <c r="K90"/>
  <c r="O90"/>
  <c r="Q90"/>
  <c r="V90"/>
  <c r="G92"/>
  <c r="I92"/>
  <c r="K92"/>
  <c r="M92"/>
  <c r="O92"/>
  <c r="Q92"/>
  <c r="V92"/>
  <c r="G94"/>
  <c r="M94" s="1"/>
  <c r="I94"/>
  <c r="K94"/>
  <c r="O94"/>
  <c r="Q94"/>
  <c r="V94"/>
  <c r="G96"/>
  <c r="I96"/>
  <c r="K96"/>
  <c r="M96"/>
  <c r="O96"/>
  <c r="Q96"/>
  <c r="V96"/>
  <c r="G98"/>
  <c r="M98" s="1"/>
  <c r="I98"/>
  <c r="K98"/>
  <c r="O98"/>
  <c r="Q98"/>
  <c r="V98"/>
  <c r="G101"/>
  <c r="I101"/>
  <c r="K101"/>
  <c r="M101"/>
  <c r="O101"/>
  <c r="Q101"/>
  <c r="V101"/>
  <c r="G103"/>
  <c r="M103" s="1"/>
  <c r="I103"/>
  <c r="K103"/>
  <c r="O103"/>
  <c r="Q103"/>
  <c r="V103"/>
  <c r="G105"/>
  <c r="I105"/>
  <c r="K105"/>
  <c r="M105"/>
  <c r="O105"/>
  <c r="Q105"/>
  <c r="V105"/>
  <c r="G107"/>
  <c r="M107" s="1"/>
  <c r="I107"/>
  <c r="K107"/>
  <c r="O107"/>
  <c r="Q107"/>
  <c r="V107"/>
  <c r="G109"/>
  <c r="I109"/>
  <c r="K109"/>
  <c r="M109"/>
  <c r="O109"/>
  <c r="Q109"/>
  <c r="V109"/>
  <c r="G111"/>
  <c r="M111" s="1"/>
  <c r="I111"/>
  <c r="K111"/>
  <c r="O111"/>
  <c r="Q111"/>
  <c r="V111"/>
  <c r="G114"/>
  <c r="I114"/>
  <c r="K114"/>
  <c r="M114"/>
  <c r="O114"/>
  <c r="Q114"/>
  <c r="V114"/>
  <c r="G116"/>
  <c r="M116" s="1"/>
  <c r="I116"/>
  <c r="K116"/>
  <c r="O116"/>
  <c r="Q116"/>
  <c r="V116"/>
  <c r="G118"/>
  <c r="I118"/>
  <c r="K118"/>
  <c r="M118"/>
  <c r="O118"/>
  <c r="Q118"/>
  <c r="V118"/>
  <c r="G121"/>
  <c r="M121" s="1"/>
  <c r="I121"/>
  <c r="K121"/>
  <c r="O121"/>
  <c r="Q121"/>
  <c r="V121"/>
  <c r="G124"/>
  <c r="I124"/>
  <c r="K124"/>
  <c r="M124"/>
  <c r="O124"/>
  <c r="Q124"/>
  <c r="V124"/>
  <c r="G127"/>
  <c r="M127" s="1"/>
  <c r="I127"/>
  <c r="K127"/>
  <c r="O127"/>
  <c r="Q127"/>
  <c r="V127"/>
  <c r="G129"/>
  <c r="I129"/>
  <c r="K129"/>
  <c r="M129"/>
  <c r="O129"/>
  <c r="Q129"/>
  <c r="V129"/>
  <c r="G132"/>
  <c r="M132" s="1"/>
  <c r="I132"/>
  <c r="K132"/>
  <c r="O132"/>
  <c r="Q132"/>
  <c r="V132"/>
  <c r="G134"/>
  <c r="I134"/>
  <c r="K134"/>
  <c r="M134"/>
  <c r="O134"/>
  <c r="Q134"/>
  <c r="V134"/>
  <c r="G136"/>
  <c r="M136" s="1"/>
  <c r="I136"/>
  <c r="K136"/>
  <c r="O136"/>
  <c r="Q136"/>
  <c r="V136"/>
  <c r="G139"/>
  <c r="I139"/>
  <c r="K139"/>
  <c r="M139"/>
  <c r="O139"/>
  <c r="Q139"/>
  <c r="V139"/>
  <c r="G140"/>
  <c r="M140"/>
  <c r="O140"/>
  <c r="V140"/>
  <c r="G141"/>
  <c r="I141"/>
  <c r="I140" s="1"/>
  <c r="K141"/>
  <c r="K140" s="1"/>
  <c r="M141"/>
  <c r="O141"/>
  <c r="Q141"/>
  <c r="Q140" s="1"/>
  <c r="V141"/>
  <c r="AE143"/>
  <c r="G1581" i="12"/>
  <c r="BA1579"/>
  <c r="BA1537"/>
  <c r="BA1082"/>
  <c r="BA950"/>
  <c r="BA659"/>
  <c r="BA422"/>
  <c r="BA331"/>
  <c r="BA229"/>
  <c r="BA166"/>
  <c r="BA95"/>
  <c r="BA91"/>
  <c r="BA10"/>
  <c r="G9"/>
  <c r="M9" s="1"/>
  <c r="I9"/>
  <c r="I8" s="1"/>
  <c r="K9"/>
  <c r="K8" s="1"/>
  <c r="O9"/>
  <c r="Q9"/>
  <c r="Q8" s="1"/>
  <c r="V9"/>
  <c r="G11"/>
  <c r="M11" s="1"/>
  <c r="I11"/>
  <c r="K11"/>
  <c r="O11"/>
  <c r="Q11"/>
  <c r="V11"/>
  <c r="V8" s="1"/>
  <c r="G13"/>
  <c r="I13"/>
  <c r="K13"/>
  <c r="M13"/>
  <c r="O13"/>
  <c r="Q13"/>
  <c r="V13"/>
  <c r="G15"/>
  <c r="M15" s="1"/>
  <c r="I15"/>
  <c r="K15"/>
  <c r="O15"/>
  <c r="Q15"/>
  <c r="V15"/>
  <c r="G19"/>
  <c r="I19"/>
  <c r="K19"/>
  <c r="M19"/>
  <c r="O19"/>
  <c r="Q19"/>
  <c r="V19"/>
  <c r="G21"/>
  <c r="I21"/>
  <c r="K21"/>
  <c r="M21"/>
  <c r="O21"/>
  <c r="Q21"/>
  <c r="V21"/>
  <c r="G25"/>
  <c r="I25"/>
  <c r="K25"/>
  <c r="M25"/>
  <c r="O25"/>
  <c r="Q25"/>
  <c r="V25"/>
  <c r="G27"/>
  <c r="M27" s="1"/>
  <c r="I27"/>
  <c r="K27"/>
  <c r="O27"/>
  <c r="O8" s="1"/>
  <c r="Q27"/>
  <c r="V27"/>
  <c r="G30"/>
  <c r="M30" s="1"/>
  <c r="I30"/>
  <c r="K30"/>
  <c r="O30"/>
  <c r="Q30"/>
  <c r="V30"/>
  <c r="G32"/>
  <c r="M32" s="1"/>
  <c r="I32"/>
  <c r="K32"/>
  <c r="O32"/>
  <c r="Q32"/>
  <c r="V32"/>
  <c r="G34"/>
  <c r="I34"/>
  <c r="K34"/>
  <c r="M34"/>
  <c r="O34"/>
  <c r="Q34"/>
  <c r="V34"/>
  <c r="G37"/>
  <c r="M37" s="1"/>
  <c r="I37"/>
  <c r="K37"/>
  <c r="O37"/>
  <c r="Q37"/>
  <c r="V37"/>
  <c r="G39"/>
  <c r="I39"/>
  <c r="K39"/>
  <c r="M39"/>
  <c r="O39"/>
  <c r="Q39"/>
  <c r="V39"/>
  <c r="G40"/>
  <c r="I40"/>
  <c r="K40"/>
  <c r="M40"/>
  <c r="O40"/>
  <c r="Q40"/>
  <c r="V40"/>
  <c r="G43"/>
  <c r="I43"/>
  <c r="K43"/>
  <c r="M43"/>
  <c r="O43"/>
  <c r="Q43"/>
  <c r="V43"/>
  <c r="G46"/>
  <c r="M46" s="1"/>
  <c r="I46"/>
  <c r="I45" s="1"/>
  <c r="K46"/>
  <c r="K45" s="1"/>
  <c r="O46"/>
  <c r="Q46"/>
  <c r="Q45" s="1"/>
  <c r="V46"/>
  <c r="G50"/>
  <c r="M50" s="1"/>
  <c r="I50"/>
  <c r="K50"/>
  <c r="O50"/>
  <c r="Q50"/>
  <c r="V50"/>
  <c r="V45" s="1"/>
  <c r="G55"/>
  <c r="I55"/>
  <c r="K55"/>
  <c r="M55"/>
  <c r="O55"/>
  <c r="Q55"/>
  <c r="V55"/>
  <c r="G57"/>
  <c r="M57" s="1"/>
  <c r="I57"/>
  <c r="K57"/>
  <c r="O57"/>
  <c r="Q57"/>
  <c r="V57"/>
  <c r="G62"/>
  <c r="I62"/>
  <c r="K62"/>
  <c r="M62"/>
  <c r="O62"/>
  <c r="Q62"/>
  <c r="V62"/>
  <c r="G65"/>
  <c r="I65"/>
  <c r="K65"/>
  <c r="M65"/>
  <c r="O65"/>
  <c r="Q65"/>
  <c r="V65"/>
  <c r="G68"/>
  <c r="I68"/>
  <c r="K68"/>
  <c r="M68"/>
  <c r="O68"/>
  <c r="Q68"/>
  <c r="V68"/>
  <c r="G71"/>
  <c r="M71" s="1"/>
  <c r="I71"/>
  <c r="K71"/>
  <c r="O71"/>
  <c r="O45" s="1"/>
  <c r="Q71"/>
  <c r="V71"/>
  <c r="G74"/>
  <c r="M74" s="1"/>
  <c r="I74"/>
  <c r="K74"/>
  <c r="O74"/>
  <c r="Q74"/>
  <c r="V74"/>
  <c r="G77"/>
  <c r="M77" s="1"/>
  <c r="I77"/>
  <c r="K77"/>
  <c r="O77"/>
  <c r="Q77"/>
  <c r="V77"/>
  <c r="G80"/>
  <c r="I80"/>
  <c r="K80"/>
  <c r="M80"/>
  <c r="O80"/>
  <c r="Q80"/>
  <c r="V80"/>
  <c r="G84"/>
  <c r="M84" s="1"/>
  <c r="I84"/>
  <c r="K84"/>
  <c r="O84"/>
  <c r="Q84"/>
  <c r="V84"/>
  <c r="G86"/>
  <c r="I86"/>
  <c r="K86"/>
  <c r="M86"/>
  <c r="O86"/>
  <c r="Q86"/>
  <c r="V86"/>
  <c r="G88"/>
  <c r="I88"/>
  <c r="K88"/>
  <c r="M88"/>
  <c r="O88"/>
  <c r="Q88"/>
  <c r="V88"/>
  <c r="G92"/>
  <c r="I92"/>
  <c r="K92"/>
  <c r="M92"/>
  <c r="O92"/>
  <c r="Q92"/>
  <c r="V92"/>
  <c r="G96"/>
  <c r="M96" s="1"/>
  <c r="I96"/>
  <c r="K96"/>
  <c r="O96"/>
  <c r="Q96"/>
  <c r="V96"/>
  <c r="G101"/>
  <c r="M101" s="1"/>
  <c r="I101"/>
  <c r="K101"/>
  <c r="O101"/>
  <c r="Q101"/>
  <c r="V101"/>
  <c r="G105"/>
  <c r="I105"/>
  <c r="I104" s="1"/>
  <c r="K105"/>
  <c r="M105"/>
  <c r="O105"/>
  <c r="O104" s="1"/>
  <c r="Q105"/>
  <c r="V105"/>
  <c r="G109"/>
  <c r="G104" s="1"/>
  <c r="I109"/>
  <c r="K109"/>
  <c r="K104" s="1"/>
  <c r="O109"/>
  <c r="Q109"/>
  <c r="V109"/>
  <c r="G112"/>
  <c r="I112"/>
  <c r="K112"/>
  <c r="M112"/>
  <c r="O112"/>
  <c r="Q112"/>
  <c r="Q104" s="1"/>
  <c r="V112"/>
  <c r="G118"/>
  <c r="I118"/>
  <c r="K118"/>
  <c r="M118"/>
  <c r="O118"/>
  <c r="Q118"/>
  <c r="V118"/>
  <c r="G123"/>
  <c r="I123"/>
  <c r="K123"/>
  <c r="M123"/>
  <c r="O123"/>
  <c r="Q123"/>
  <c r="V123"/>
  <c r="G128"/>
  <c r="M128" s="1"/>
  <c r="I128"/>
  <c r="K128"/>
  <c r="O128"/>
  <c r="Q128"/>
  <c r="V128"/>
  <c r="G135"/>
  <c r="M135" s="1"/>
  <c r="I135"/>
  <c r="K135"/>
  <c r="O135"/>
  <c r="Q135"/>
  <c r="V135"/>
  <c r="G137"/>
  <c r="M137" s="1"/>
  <c r="I137"/>
  <c r="K137"/>
  <c r="O137"/>
  <c r="Q137"/>
  <c r="V137"/>
  <c r="V104" s="1"/>
  <c r="G138"/>
  <c r="I138"/>
  <c r="K138"/>
  <c r="M138"/>
  <c r="O138"/>
  <c r="Q138"/>
  <c r="V138"/>
  <c r="G140"/>
  <c r="M140" s="1"/>
  <c r="I140"/>
  <c r="K140"/>
  <c r="O140"/>
  <c r="Q140"/>
  <c r="V140"/>
  <c r="G142"/>
  <c r="I142"/>
  <c r="K142"/>
  <c r="M142"/>
  <c r="O142"/>
  <c r="Q142"/>
  <c r="V142"/>
  <c r="G145"/>
  <c r="M145" s="1"/>
  <c r="I145"/>
  <c r="K145"/>
  <c r="O145"/>
  <c r="Q145"/>
  <c r="V145"/>
  <c r="G148"/>
  <c r="I148"/>
  <c r="K148"/>
  <c r="M148"/>
  <c r="O148"/>
  <c r="Q148"/>
  <c r="V148"/>
  <c r="G150"/>
  <c r="M150" s="1"/>
  <c r="I150"/>
  <c r="K150"/>
  <c r="O150"/>
  <c r="Q150"/>
  <c r="V150"/>
  <c r="G161"/>
  <c r="M161" s="1"/>
  <c r="I161"/>
  <c r="K161"/>
  <c r="O161"/>
  <c r="Q161"/>
  <c r="V161"/>
  <c r="G165"/>
  <c r="M165" s="1"/>
  <c r="I165"/>
  <c r="K165"/>
  <c r="O165"/>
  <c r="Q165"/>
  <c r="V165"/>
  <c r="G170"/>
  <c r="I170"/>
  <c r="K170"/>
  <c r="M170"/>
  <c r="O170"/>
  <c r="Q170"/>
  <c r="V170"/>
  <c r="G173"/>
  <c r="M173" s="1"/>
  <c r="I173"/>
  <c r="K173"/>
  <c r="O173"/>
  <c r="Q173"/>
  <c r="V173"/>
  <c r="G178"/>
  <c r="I178"/>
  <c r="K178"/>
  <c r="M178"/>
  <c r="O178"/>
  <c r="Q178"/>
  <c r="V178"/>
  <c r="G180"/>
  <c r="M180" s="1"/>
  <c r="I180"/>
  <c r="K180"/>
  <c r="O180"/>
  <c r="Q180"/>
  <c r="V180"/>
  <c r="G182"/>
  <c r="I182"/>
  <c r="K182"/>
  <c r="M182"/>
  <c r="O182"/>
  <c r="Q182"/>
  <c r="V182"/>
  <c r="G184"/>
  <c r="M184" s="1"/>
  <c r="I184"/>
  <c r="K184"/>
  <c r="O184"/>
  <c r="Q184"/>
  <c r="V184"/>
  <c r="G186"/>
  <c r="M186" s="1"/>
  <c r="I186"/>
  <c r="K186"/>
  <c r="O186"/>
  <c r="Q186"/>
  <c r="V186"/>
  <c r="G190"/>
  <c r="M190" s="1"/>
  <c r="I190"/>
  <c r="K190"/>
  <c r="O190"/>
  <c r="Q190"/>
  <c r="V190"/>
  <c r="G195"/>
  <c r="I195"/>
  <c r="K195"/>
  <c r="M195"/>
  <c r="O195"/>
  <c r="Q195"/>
  <c r="V195"/>
  <c r="G199"/>
  <c r="M199" s="1"/>
  <c r="I199"/>
  <c r="K199"/>
  <c r="O199"/>
  <c r="Q199"/>
  <c r="V199"/>
  <c r="G202"/>
  <c r="I202"/>
  <c r="K202"/>
  <c r="M202"/>
  <c r="O202"/>
  <c r="Q202"/>
  <c r="V202"/>
  <c r="G205"/>
  <c r="M205" s="1"/>
  <c r="I205"/>
  <c r="K205"/>
  <c r="O205"/>
  <c r="Q205"/>
  <c r="V205"/>
  <c r="G208"/>
  <c r="I208"/>
  <c r="K208"/>
  <c r="M208"/>
  <c r="O208"/>
  <c r="Q208"/>
  <c r="V208"/>
  <c r="G212"/>
  <c r="M212" s="1"/>
  <c r="I212"/>
  <c r="K212"/>
  <c r="O212"/>
  <c r="Q212"/>
  <c r="V212"/>
  <c r="G213"/>
  <c r="M213" s="1"/>
  <c r="I213"/>
  <c r="K213"/>
  <c r="O213"/>
  <c r="Q213"/>
  <c r="V213"/>
  <c r="G214"/>
  <c r="K214"/>
  <c r="Q214"/>
  <c r="V214"/>
  <c r="G215"/>
  <c r="I215"/>
  <c r="I214" s="1"/>
  <c r="K215"/>
  <c r="M215"/>
  <c r="M214" s="1"/>
  <c r="O215"/>
  <c r="O214" s="1"/>
  <c r="Q215"/>
  <c r="V215"/>
  <c r="G219"/>
  <c r="K219"/>
  <c r="O219"/>
  <c r="G220"/>
  <c r="I220"/>
  <c r="I219" s="1"/>
  <c r="K220"/>
  <c r="M220"/>
  <c r="M219" s="1"/>
  <c r="O220"/>
  <c r="Q220"/>
  <c r="Q219" s="1"/>
  <c r="V220"/>
  <c r="V219" s="1"/>
  <c r="G227"/>
  <c r="I227"/>
  <c r="K227"/>
  <c r="M227"/>
  <c r="O227"/>
  <c r="Q227"/>
  <c r="Q226" s="1"/>
  <c r="V227"/>
  <c r="G231"/>
  <c r="M231" s="1"/>
  <c r="I231"/>
  <c r="K231"/>
  <c r="O231"/>
  <c r="O226" s="1"/>
  <c r="Q231"/>
  <c r="V231"/>
  <c r="V226" s="1"/>
  <c r="G233"/>
  <c r="I233"/>
  <c r="I226" s="1"/>
  <c r="K233"/>
  <c r="M233"/>
  <c r="O233"/>
  <c r="Q233"/>
  <c r="V233"/>
  <c r="G236"/>
  <c r="M236" s="1"/>
  <c r="I236"/>
  <c r="K236"/>
  <c r="O236"/>
  <c r="Q236"/>
  <c r="V236"/>
  <c r="G238"/>
  <c r="I238"/>
  <c r="K238"/>
  <c r="M238"/>
  <c r="O238"/>
  <c r="Q238"/>
  <c r="V238"/>
  <c r="G239"/>
  <c r="M239" s="1"/>
  <c r="I239"/>
  <c r="K239"/>
  <c r="O239"/>
  <c r="Q239"/>
  <c r="V239"/>
  <c r="G242"/>
  <c r="I242"/>
  <c r="K242"/>
  <c r="M242"/>
  <c r="O242"/>
  <c r="Q242"/>
  <c r="V242"/>
  <c r="G243"/>
  <c r="M243" s="1"/>
  <c r="I243"/>
  <c r="K243"/>
  <c r="K226" s="1"/>
  <c r="O243"/>
  <c r="Q243"/>
  <c r="V243"/>
  <c r="G245"/>
  <c r="I245"/>
  <c r="K245"/>
  <c r="M245"/>
  <c r="O245"/>
  <c r="Q245"/>
  <c r="V245"/>
  <c r="G248"/>
  <c r="M248" s="1"/>
  <c r="I248"/>
  <c r="K248"/>
  <c r="O248"/>
  <c r="Q248"/>
  <c r="V248"/>
  <c r="G250"/>
  <c r="I250"/>
  <c r="K250"/>
  <c r="M250"/>
  <c r="O250"/>
  <c r="Q250"/>
  <c r="V250"/>
  <c r="G252"/>
  <c r="M252" s="1"/>
  <c r="I252"/>
  <c r="K252"/>
  <c r="O252"/>
  <c r="Q252"/>
  <c r="V252"/>
  <c r="G254"/>
  <c r="I254"/>
  <c r="K254"/>
  <c r="M254"/>
  <c r="O254"/>
  <c r="Q254"/>
  <c r="V254"/>
  <c r="G258"/>
  <c r="M258" s="1"/>
  <c r="I258"/>
  <c r="K258"/>
  <c r="O258"/>
  <c r="Q258"/>
  <c r="V258"/>
  <c r="G260"/>
  <c r="I260"/>
  <c r="K260"/>
  <c r="M260"/>
  <c r="O260"/>
  <c r="Q260"/>
  <c r="V260"/>
  <c r="G262"/>
  <c r="M262" s="1"/>
  <c r="I262"/>
  <c r="K262"/>
  <c r="O262"/>
  <c r="Q262"/>
  <c r="V262"/>
  <c r="G263"/>
  <c r="I263"/>
  <c r="K263"/>
  <c r="M263"/>
  <c r="O263"/>
  <c r="Q263"/>
  <c r="V263"/>
  <c r="G264"/>
  <c r="M264" s="1"/>
  <c r="I264"/>
  <c r="K264"/>
  <c r="O264"/>
  <c r="Q264"/>
  <c r="V264"/>
  <c r="G266"/>
  <c r="I266"/>
  <c r="K266"/>
  <c r="M266"/>
  <c r="O266"/>
  <c r="Q266"/>
  <c r="V266"/>
  <c r="G267"/>
  <c r="M267" s="1"/>
  <c r="I267"/>
  <c r="K267"/>
  <c r="O267"/>
  <c r="Q267"/>
  <c r="V267"/>
  <c r="G269"/>
  <c r="I269"/>
  <c r="K269"/>
  <c r="M269"/>
  <c r="O269"/>
  <c r="Q269"/>
  <c r="V269"/>
  <c r="G271"/>
  <c r="M271" s="1"/>
  <c r="I271"/>
  <c r="K271"/>
  <c r="O271"/>
  <c r="Q271"/>
  <c r="V271"/>
  <c r="G274"/>
  <c r="I274"/>
  <c r="K274"/>
  <c r="M274"/>
  <c r="O274"/>
  <c r="Q274"/>
  <c r="V274"/>
  <c r="G276"/>
  <c r="M276" s="1"/>
  <c r="I276"/>
  <c r="K276"/>
  <c r="O276"/>
  <c r="Q276"/>
  <c r="V276"/>
  <c r="G281"/>
  <c r="I281"/>
  <c r="K281"/>
  <c r="M281"/>
  <c r="O281"/>
  <c r="Q281"/>
  <c r="V281"/>
  <c r="G283"/>
  <c r="M283" s="1"/>
  <c r="I283"/>
  <c r="K283"/>
  <c r="O283"/>
  <c r="Q283"/>
  <c r="V283"/>
  <c r="G284"/>
  <c r="I284"/>
  <c r="K284"/>
  <c r="M284"/>
  <c r="O284"/>
  <c r="Q284"/>
  <c r="V284"/>
  <c r="V286"/>
  <c r="G287"/>
  <c r="I287"/>
  <c r="I286" s="1"/>
  <c r="K287"/>
  <c r="M287"/>
  <c r="O287"/>
  <c r="Q287"/>
  <c r="V287"/>
  <c r="G290"/>
  <c r="G286" s="1"/>
  <c r="I290"/>
  <c r="K290"/>
  <c r="K286" s="1"/>
  <c r="O290"/>
  <c r="O286" s="1"/>
  <c r="Q290"/>
  <c r="V290"/>
  <c r="G295"/>
  <c r="I295"/>
  <c r="K295"/>
  <c r="M295"/>
  <c r="O295"/>
  <c r="Q295"/>
  <c r="Q286" s="1"/>
  <c r="V295"/>
  <c r="G302"/>
  <c r="M302" s="1"/>
  <c r="I302"/>
  <c r="K302"/>
  <c r="O302"/>
  <c r="Q302"/>
  <c r="V302"/>
  <c r="G308"/>
  <c r="I308"/>
  <c r="K308"/>
  <c r="M308"/>
  <c r="O308"/>
  <c r="Q308"/>
  <c r="V308"/>
  <c r="G311"/>
  <c r="M311" s="1"/>
  <c r="I311"/>
  <c r="K311"/>
  <c r="O311"/>
  <c r="Q311"/>
  <c r="V311"/>
  <c r="G313"/>
  <c r="M313" s="1"/>
  <c r="I313"/>
  <c r="K313"/>
  <c r="K312" s="1"/>
  <c r="O313"/>
  <c r="Q313"/>
  <c r="V313"/>
  <c r="V312" s="1"/>
  <c r="G316"/>
  <c r="I316"/>
  <c r="I312" s="1"/>
  <c r="K316"/>
  <c r="M316"/>
  <c r="O316"/>
  <c r="Q316"/>
  <c r="V316"/>
  <c r="G319"/>
  <c r="M319" s="1"/>
  <c r="I319"/>
  <c r="K319"/>
  <c r="O319"/>
  <c r="O312" s="1"/>
  <c r="Q319"/>
  <c r="V319"/>
  <c r="G321"/>
  <c r="I321"/>
  <c r="K321"/>
  <c r="M321"/>
  <c r="O321"/>
  <c r="Q321"/>
  <c r="V321"/>
  <c r="G324"/>
  <c r="M324" s="1"/>
  <c r="I324"/>
  <c r="K324"/>
  <c r="O324"/>
  <c r="Q324"/>
  <c r="V324"/>
  <c r="G326"/>
  <c r="I326"/>
  <c r="K326"/>
  <c r="M326"/>
  <c r="O326"/>
  <c r="Q326"/>
  <c r="V326"/>
  <c r="G328"/>
  <c r="M328" s="1"/>
  <c r="I328"/>
  <c r="K328"/>
  <c r="O328"/>
  <c r="Q328"/>
  <c r="V328"/>
  <c r="G330"/>
  <c r="M330" s="1"/>
  <c r="I330"/>
  <c r="K330"/>
  <c r="O330"/>
  <c r="Q330"/>
  <c r="Q312" s="1"/>
  <c r="V330"/>
  <c r="G333"/>
  <c r="M333" s="1"/>
  <c r="I333"/>
  <c r="K333"/>
  <c r="O333"/>
  <c r="Q333"/>
  <c r="V333"/>
  <c r="G337"/>
  <c r="M337" s="1"/>
  <c r="I337"/>
  <c r="K337"/>
  <c r="K336" s="1"/>
  <c r="O337"/>
  <c r="O336" s="1"/>
  <c r="Q337"/>
  <c r="V337"/>
  <c r="G340"/>
  <c r="I340"/>
  <c r="I336" s="1"/>
  <c r="K340"/>
  <c r="M340"/>
  <c r="O340"/>
  <c r="Q340"/>
  <c r="Q336" s="1"/>
  <c r="V340"/>
  <c r="G342"/>
  <c r="M342" s="1"/>
  <c r="I342"/>
  <c r="K342"/>
  <c r="O342"/>
  <c r="Q342"/>
  <c r="V342"/>
  <c r="V336" s="1"/>
  <c r="G345"/>
  <c r="I345"/>
  <c r="K345"/>
  <c r="M345"/>
  <c r="O345"/>
  <c r="Q345"/>
  <c r="V345"/>
  <c r="G348"/>
  <c r="M348" s="1"/>
  <c r="I348"/>
  <c r="K348"/>
  <c r="O348"/>
  <c r="Q348"/>
  <c r="V348"/>
  <c r="G351"/>
  <c r="M351" s="1"/>
  <c r="I351"/>
  <c r="K351"/>
  <c r="O351"/>
  <c r="Q351"/>
  <c r="V351"/>
  <c r="G354"/>
  <c r="M354" s="1"/>
  <c r="I354"/>
  <c r="K354"/>
  <c r="O354"/>
  <c r="Q354"/>
  <c r="V354"/>
  <c r="G358"/>
  <c r="I358"/>
  <c r="K358"/>
  <c r="M358"/>
  <c r="O358"/>
  <c r="Q358"/>
  <c r="V358"/>
  <c r="G365"/>
  <c r="G366"/>
  <c r="I366"/>
  <c r="I365" s="1"/>
  <c r="K366"/>
  <c r="M366"/>
  <c r="M365" s="1"/>
  <c r="O366"/>
  <c r="Q366"/>
  <c r="Q365" s="1"/>
  <c r="V366"/>
  <c r="G369"/>
  <c r="M369" s="1"/>
  <c r="I369"/>
  <c r="K369"/>
  <c r="K365" s="1"/>
  <c r="O369"/>
  <c r="O365" s="1"/>
  <c r="Q369"/>
  <c r="V369"/>
  <c r="V365" s="1"/>
  <c r="G370"/>
  <c r="I370"/>
  <c r="K370"/>
  <c r="M370"/>
  <c r="O370"/>
  <c r="Q370"/>
  <c r="V370"/>
  <c r="G395"/>
  <c r="M395" s="1"/>
  <c r="I395"/>
  <c r="K395"/>
  <c r="O395"/>
  <c r="Q395"/>
  <c r="V395"/>
  <c r="G417"/>
  <c r="M417" s="1"/>
  <c r="I417"/>
  <c r="K417"/>
  <c r="O417"/>
  <c r="Q417"/>
  <c r="V417"/>
  <c r="G420"/>
  <c r="M420" s="1"/>
  <c r="I420"/>
  <c r="K420"/>
  <c r="O420"/>
  <c r="Q420"/>
  <c r="V420"/>
  <c r="G426"/>
  <c r="M426" s="1"/>
  <c r="I426"/>
  <c r="K426"/>
  <c r="K425" s="1"/>
  <c r="O426"/>
  <c r="O425" s="1"/>
  <c r="Q426"/>
  <c r="V426"/>
  <c r="G429"/>
  <c r="I429"/>
  <c r="I425" s="1"/>
  <c r="K429"/>
  <c r="M429"/>
  <c r="O429"/>
  <c r="Q429"/>
  <c r="Q425" s="1"/>
  <c r="V429"/>
  <c r="G436"/>
  <c r="M436" s="1"/>
  <c r="I436"/>
  <c r="K436"/>
  <c r="O436"/>
  <c r="Q436"/>
  <c r="V436"/>
  <c r="V425" s="1"/>
  <c r="G438"/>
  <c r="I438"/>
  <c r="K438"/>
  <c r="M438"/>
  <c r="O438"/>
  <c r="Q438"/>
  <c r="V438"/>
  <c r="G441"/>
  <c r="M441" s="1"/>
  <c r="I441"/>
  <c r="K441"/>
  <c r="O441"/>
  <c r="Q441"/>
  <c r="V441"/>
  <c r="G444"/>
  <c r="M444" s="1"/>
  <c r="I444"/>
  <c r="K444"/>
  <c r="O444"/>
  <c r="Q444"/>
  <c r="V444"/>
  <c r="G446"/>
  <c r="M446" s="1"/>
  <c r="I446"/>
  <c r="K446"/>
  <c r="O446"/>
  <c r="Q446"/>
  <c r="V446"/>
  <c r="G448"/>
  <c r="I448"/>
  <c r="K448"/>
  <c r="M448"/>
  <c r="O448"/>
  <c r="Q448"/>
  <c r="V448"/>
  <c r="G450"/>
  <c r="M450" s="1"/>
  <c r="I450"/>
  <c r="K450"/>
  <c r="O450"/>
  <c r="Q450"/>
  <c r="V450"/>
  <c r="G452"/>
  <c r="I452"/>
  <c r="K452"/>
  <c r="M452"/>
  <c r="O452"/>
  <c r="Q452"/>
  <c r="V452"/>
  <c r="G455"/>
  <c r="M455" s="1"/>
  <c r="I455"/>
  <c r="K455"/>
  <c r="O455"/>
  <c r="Q455"/>
  <c r="V455"/>
  <c r="G457"/>
  <c r="I457"/>
  <c r="K457"/>
  <c r="M457"/>
  <c r="O457"/>
  <c r="Q457"/>
  <c r="V457"/>
  <c r="G459"/>
  <c r="M459" s="1"/>
  <c r="I459"/>
  <c r="K459"/>
  <c r="O459"/>
  <c r="Q459"/>
  <c r="V459"/>
  <c r="G461"/>
  <c r="M461" s="1"/>
  <c r="I461"/>
  <c r="K461"/>
  <c r="O461"/>
  <c r="Q461"/>
  <c r="V461"/>
  <c r="G463"/>
  <c r="M463" s="1"/>
  <c r="I463"/>
  <c r="K463"/>
  <c r="O463"/>
  <c r="Q463"/>
  <c r="V463"/>
  <c r="G465"/>
  <c r="I465"/>
  <c r="K465"/>
  <c r="M465"/>
  <c r="O465"/>
  <c r="Q465"/>
  <c r="V465"/>
  <c r="G468"/>
  <c r="M468" s="1"/>
  <c r="I468"/>
  <c r="K468"/>
  <c r="O468"/>
  <c r="Q468"/>
  <c r="V468"/>
  <c r="G471"/>
  <c r="I471"/>
  <c r="K471"/>
  <c r="M471"/>
  <c r="O471"/>
  <c r="Q471"/>
  <c r="V471"/>
  <c r="G474"/>
  <c r="M474" s="1"/>
  <c r="I474"/>
  <c r="K474"/>
  <c r="O474"/>
  <c r="Q474"/>
  <c r="V474"/>
  <c r="G479"/>
  <c r="I479"/>
  <c r="K479"/>
  <c r="M479"/>
  <c r="O479"/>
  <c r="Q479"/>
  <c r="V479"/>
  <c r="G484"/>
  <c r="M484" s="1"/>
  <c r="I484"/>
  <c r="K484"/>
  <c r="O484"/>
  <c r="Q484"/>
  <c r="V484"/>
  <c r="G493"/>
  <c r="M493" s="1"/>
  <c r="I493"/>
  <c r="K493"/>
  <c r="O493"/>
  <c r="Q493"/>
  <c r="V493"/>
  <c r="G495"/>
  <c r="M495" s="1"/>
  <c r="I495"/>
  <c r="K495"/>
  <c r="O495"/>
  <c r="Q495"/>
  <c r="V495"/>
  <c r="G498"/>
  <c r="M498" s="1"/>
  <c r="I498"/>
  <c r="K498"/>
  <c r="K497" s="1"/>
  <c r="O498"/>
  <c r="O497" s="1"/>
  <c r="Q498"/>
  <c r="V498"/>
  <c r="G502"/>
  <c r="I502"/>
  <c r="I497" s="1"/>
  <c r="K502"/>
  <c r="M502"/>
  <c r="O502"/>
  <c r="Q502"/>
  <c r="Q497" s="1"/>
  <c r="V502"/>
  <c r="G504"/>
  <c r="M504" s="1"/>
  <c r="I504"/>
  <c r="K504"/>
  <c r="O504"/>
  <c r="Q504"/>
  <c r="V504"/>
  <c r="V497" s="1"/>
  <c r="G508"/>
  <c r="I508"/>
  <c r="K508"/>
  <c r="M508"/>
  <c r="O508"/>
  <c r="Q508"/>
  <c r="V508"/>
  <c r="G547"/>
  <c r="M547" s="1"/>
  <c r="I547"/>
  <c r="K547"/>
  <c r="O547"/>
  <c r="Q547"/>
  <c r="V547"/>
  <c r="G549"/>
  <c r="M549" s="1"/>
  <c r="I549"/>
  <c r="K549"/>
  <c r="O549"/>
  <c r="Q549"/>
  <c r="V549"/>
  <c r="G552"/>
  <c r="I552"/>
  <c r="I551" s="1"/>
  <c r="K552"/>
  <c r="M552"/>
  <c r="O552"/>
  <c r="Q552"/>
  <c r="V552"/>
  <c r="G556"/>
  <c r="G551" s="1"/>
  <c r="I556"/>
  <c r="K556"/>
  <c r="K551" s="1"/>
  <c r="O556"/>
  <c r="O551" s="1"/>
  <c r="Q556"/>
  <c r="V556"/>
  <c r="G560"/>
  <c r="I560"/>
  <c r="K560"/>
  <c r="M560"/>
  <c r="O560"/>
  <c r="Q560"/>
  <c r="Q551" s="1"/>
  <c r="V560"/>
  <c r="G564"/>
  <c r="M564" s="1"/>
  <c r="I564"/>
  <c r="K564"/>
  <c r="O564"/>
  <c r="Q564"/>
  <c r="V564"/>
  <c r="G568"/>
  <c r="I568"/>
  <c r="K568"/>
  <c r="M568"/>
  <c r="O568"/>
  <c r="Q568"/>
  <c r="V568"/>
  <c r="G572"/>
  <c r="M572" s="1"/>
  <c r="I572"/>
  <c r="K572"/>
  <c r="O572"/>
  <c r="Q572"/>
  <c r="V572"/>
  <c r="G576"/>
  <c r="M576" s="1"/>
  <c r="I576"/>
  <c r="K576"/>
  <c r="O576"/>
  <c r="Q576"/>
  <c r="V576"/>
  <c r="G580"/>
  <c r="M580" s="1"/>
  <c r="I580"/>
  <c r="K580"/>
  <c r="O580"/>
  <c r="Q580"/>
  <c r="V580"/>
  <c r="V551" s="1"/>
  <c r="G584"/>
  <c r="I584"/>
  <c r="K584"/>
  <c r="M584"/>
  <c r="O584"/>
  <c r="Q584"/>
  <c r="V584"/>
  <c r="G588"/>
  <c r="M588" s="1"/>
  <c r="I588"/>
  <c r="K588"/>
  <c r="O588"/>
  <c r="Q588"/>
  <c r="V588"/>
  <c r="G592"/>
  <c r="I592"/>
  <c r="K592"/>
  <c r="M592"/>
  <c r="O592"/>
  <c r="Q592"/>
  <c r="V592"/>
  <c r="G596"/>
  <c r="M596" s="1"/>
  <c r="I596"/>
  <c r="K596"/>
  <c r="O596"/>
  <c r="Q596"/>
  <c r="V596"/>
  <c r="G600"/>
  <c r="I600"/>
  <c r="K600"/>
  <c r="M600"/>
  <c r="O600"/>
  <c r="Q600"/>
  <c r="V600"/>
  <c r="G605"/>
  <c r="M605" s="1"/>
  <c r="I605"/>
  <c r="K605"/>
  <c r="O605"/>
  <c r="Q605"/>
  <c r="V605"/>
  <c r="G609"/>
  <c r="M609" s="1"/>
  <c r="I609"/>
  <c r="K609"/>
  <c r="O609"/>
  <c r="Q609"/>
  <c r="V609"/>
  <c r="G613"/>
  <c r="M613" s="1"/>
  <c r="I613"/>
  <c r="K613"/>
  <c r="O613"/>
  <c r="Q613"/>
  <c r="V613"/>
  <c r="G617"/>
  <c r="I617"/>
  <c r="K617"/>
  <c r="M617"/>
  <c r="O617"/>
  <c r="Q617"/>
  <c r="V617"/>
  <c r="G621"/>
  <c r="M621" s="1"/>
  <c r="I621"/>
  <c r="K621"/>
  <c r="O621"/>
  <c r="Q621"/>
  <c r="V621"/>
  <c r="G625"/>
  <c r="I625"/>
  <c r="K625"/>
  <c r="M625"/>
  <c r="O625"/>
  <c r="Q625"/>
  <c r="V625"/>
  <c r="G629"/>
  <c r="M629" s="1"/>
  <c r="I629"/>
  <c r="K629"/>
  <c r="O629"/>
  <c r="Q629"/>
  <c r="V629"/>
  <c r="G636"/>
  <c r="I636"/>
  <c r="K636"/>
  <c r="M636"/>
  <c r="O636"/>
  <c r="Q636"/>
  <c r="V636"/>
  <c r="G641"/>
  <c r="K641"/>
  <c r="O641"/>
  <c r="V641"/>
  <c r="G642"/>
  <c r="M642" s="1"/>
  <c r="M641" s="1"/>
  <c r="I642"/>
  <c r="I641" s="1"/>
  <c r="K642"/>
  <c r="O642"/>
  <c r="Q642"/>
  <c r="Q641" s="1"/>
  <c r="V642"/>
  <c r="V646"/>
  <c r="G647"/>
  <c r="I647"/>
  <c r="I646" s="1"/>
  <c r="K647"/>
  <c r="M647"/>
  <c r="O647"/>
  <c r="Q647"/>
  <c r="V647"/>
  <c r="G648"/>
  <c r="G646" s="1"/>
  <c r="I648"/>
  <c r="K648"/>
  <c r="K646" s="1"/>
  <c r="O648"/>
  <c r="O646" s="1"/>
  <c r="Q648"/>
  <c r="V648"/>
  <c r="G650"/>
  <c r="I650"/>
  <c r="K650"/>
  <c r="M650"/>
  <c r="O650"/>
  <c r="Q650"/>
  <c r="Q646" s="1"/>
  <c r="V650"/>
  <c r="G651"/>
  <c r="M651" s="1"/>
  <c r="I651"/>
  <c r="K651"/>
  <c r="O651"/>
  <c r="Q651"/>
  <c r="V651"/>
  <c r="G652"/>
  <c r="I652"/>
  <c r="K652"/>
  <c r="M652"/>
  <c r="O652"/>
  <c r="Q652"/>
  <c r="V652"/>
  <c r="G654"/>
  <c r="M654" s="1"/>
  <c r="I654"/>
  <c r="K654"/>
  <c r="O654"/>
  <c r="Q654"/>
  <c r="V654"/>
  <c r="O655"/>
  <c r="Q655"/>
  <c r="G656"/>
  <c r="M656" s="1"/>
  <c r="M655" s="1"/>
  <c r="I656"/>
  <c r="K656"/>
  <c r="K655" s="1"/>
  <c r="O656"/>
  <c r="Q656"/>
  <c r="V656"/>
  <c r="V655" s="1"/>
  <c r="G658"/>
  <c r="I658"/>
  <c r="I655" s="1"/>
  <c r="K658"/>
  <c r="M658"/>
  <c r="O658"/>
  <c r="Q658"/>
  <c r="V658"/>
  <c r="G660"/>
  <c r="K660"/>
  <c r="O660"/>
  <c r="V660"/>
  <c r="G661"/>
  <c r="I661"/>
  <c r="I660" s="1"/>
  <c r="K661"/>
  <c r="M661"/>
  <c r="M660" s="1"/>
  <c r="O661"/>
  <c r="Q661"/>
  <c r="Q660" s="1"/>
  <c r="V661"/>
  <c r="G664"/>
  <c r="I664"/>
  <c r="K664"/>
  <c r="M664"/>
  <c r="O664"/>
  <c r="Q664"/>
  <c r="Q663" s="1"/>
  <c r="V664"/>
  <c r="G666"/>
  <c r="M666" s="1"/>
  <c r="I666"/>
  <c r="K666"/>
  <c r="O666"/>
  <c r="O663" s="1"/>
  <c r="Q666"/>
  <c r="V666"/>
  <c r="V663" s="1"/>
  <c r="G670"/>
  <c r="M670" s="1"/>
  <c r="I670"/>
  <c r="I663" s="1"/>
  <c r="K670"/>
  <c r="O670"/>
  <c r="Q670"/>
  <c r="V670"/>
  <c r="G673"/>
  <c r="M673" s="1"/>
  <c r="I673"/>
  <c r="K673"/>
  <c r="O673"/>
  <c r="Q673"/>
  <c r="V673"/>
  <c r="G679"/>
  <c r="I679"/>
  <c r="K679"/>
  <c r="M679"/>
  <c r="O679"/>
  <c r="Q679"/>
  <c r="V679"/>
  <c r="G681"/>
  <c r="M681" s="1"/>
  <c r="I681"/>
  <c r="K681"/>
  <c r="O681"/>
  <c r="Q681"/>
  <c r="V681"/>
  <c r="G683"/>
  <c r="I683"/>
  <c r="K683"/>
  <c r="M683"/>
  <c r="O683"/>
  <c r="Q683"/>
  <c r="V683"/>
  <c r="G687"/>
  <c r="M687" s="1"/>
  <c r="I687"/>
  <c r="K687"/>
  <c r="K663" s="1"/>
  <c r="O687"/>
  <c r="Q687"/>
  <c r="V687"/>
  <c r="G690"/>
  <c r="I690"/>
  <c r="K690"/>
  <c r="M690"/>
  <c r="O690"/>
  <c r="Q690"/>
  <c r="V690"/>
  <c r="G692"/>
  <c r="M692" s="1"/>
  <c r="I692"/>
  <c r="K692"/>
  <c r="O692"/>
  <c r="Q692"/>
  <c r="V692"/>
  <c r="G716"/>
  <c r="M716" s="1"/>
  <c r="I716"/>
  <c r="K716"/>
  <c r="O716"/>
  <c r="Q716"/>
  <c r="V716"/>
  <c r="G719"/>
  <c r="M719" s="1"/>
  <c r="I719"/>
  <c r="K719"/>
  <c r="O719"/>
  <c r="Q719"/>
  <c r="V719"/>
  <c r="G721"/>
  <c r="I721"/>
  <c r="K721"/>
  <c r="M721"/>
  <c r="O721"/>
  <c r="Q721"/>
  <c r="V721"/>
  <c r="G723"/>
  <c r="M723" s="1"/>
  <c r="I723"/>
  <c r="K723"/>
  <c r="O723"/>
  <c r="Q723"/>
  <c r="V723"/>
  <c r="G727"/>
  <c r="I727"/>
  <c r="K727"/>
  <c r="M727"/>
  <c r="O727"/>
  <c r="Q727"/>
  <c r="V727"/>
  <c r="G731"/>
  <c r="M731" s="1"/>
  <c r="I731"/>
  <c r="K731"/>
  <c r="O731"/>
  <c r="Q731"/>
  <c r="V731"/>
  <c r="G753"/>
  <c r="I753"/>
  <c r="K753"/>
  <c r="M753"/>
  <c r="O753"/>
  <c r="Q753"/>
  <c r="V753"/>
  <c r="G759"/>
  <c r="M759" s="1"/>
  <c r="I759"/>
  <c r="K759"/>
  <c r="O759"/>
  <c r="Q759"/>
  <c r="V759"/>
  <c r="G761"/>
  <c r="M761" s="1"/>
  <c r="I761"/>
  <c r="K761"/>
  <c r="O761"/>
  <c r="Q761"/>
  <c r="V761"/>
  <c r="G762"/>
  <c r="M762" s="1"/>
  <c r="I762"/>
  <c r="K762"/>
  <c r="O762"/>
  <c r="Q762"/>
  <c r="V762"/>
  <c r="G763"/>
  <c r="I763"/>
  <c r="K763"/>
  <c r="M763"/>
  <c r="O763"/>
  <c r="Q763"/>
  <c r="V763"/>
  <c r="G764"/>
  <c r="M764" s="1"/>
  <c r="I764"/>
  <c r="K764"/>
  <c r="O764"/>
  <c r="Q764"/>
  <c r="V764"/>
  <c r="G766"/>
  <c r="I766"/>
  <c r="K766"/>
  <c r="M766"/>
  <c r="O766"/>
  <c r="Q766"/>
  <c r="V766"/>
  <c r="G770"/>
  <c r="M770" s="1"/>
  <c r="I770"/>
  <c r="K770"/>
  <c r="O770"/>
  <c r="Q770"/>
  <c r="V770"/>
  <c r="G772"/>
  <c r="I772"/>
  <c r="K772"/>
  <c r="M772"/>
  <c r="O772"/>
  <c r="Q772"/>
  <c r="V772"/>
  <c r="G773"/>
  <c r="M773" s="1"/>
  <c r="I773"/>
  <c r="K773"/>
  <c r="O773"/>
  <c r="Q773"/>
  <c r="V773"/>
  <c r="G775"/>
  <c r="M775" s="1"/>
  <c r="I775"/>
  <c r="K775"/>
  <c r="O775"/>
  <c r="Q775"/>
  <c r="V775"/>
  <c r="G776"/>
  <c r="M776" s="1"/>
  <c r="I776"/>
  <c r="K776"/>
  <c r="O776"/>
  <c r="Q776"/>
  <c r="V776"/>
  <c r="G779"/>
  <c r="I779"/>
  <c r="K779"/>
  <c r="M779"/>
  <c r="O779"/>
  <c r="Q779"/>
  <c r="V779"/>
  <c r="G782"/>
  <c r="M782" s="1"/>
  <c r="I782"/>
  <c r="K782"/>
  <c r="O782"/>
  <c r="Q782"/>
  <c r="V782"/>
  <c r="G785"/>
  <c r="I785"/>
  <c r="K785"/>
  <c r="M785"/>
  <c r="O785"/>
  <c r="Q785"/>
  <c r="V785"/>
  <c r="G786"/>
  <c r="I786"/>
  <c r="K786"/>
  <c r="O786"/>
  <c r="V786"/>
  <c r="G787"/>
  <c r="I787"/>
  <c r="K787"/>
  <c r="M787"/>
  <c r="M786" s="1"/>
  <c r="O787"/>
  <c r="Q787"/>
  <c r="Q786" s="1"/>
  <c r="V787"/>
  <c r="G789"/>
  <c r="I789"/>
  <c r="I788" s="1"/>
  <c r="K789"/>
  <c r="M789"/>
  <c r="O789"/>
  <c r="Q789"/>
  <c r="Q788" s="1"/>
  <c r="V789"/>
  <c r="G791"/>
  <c r="M791" s="1"/>
  <c r="I791"/>
  <c r="K791"/>
  <c r="K788" s="1"/>
  <c r="O791"/>
  <c r="Q791"/>
  <c r="V791"/>
  <c r="V788" s="1"/>
  <c r="G792"/>
  <c r="I792"/>
  <c r="K792"/>
  <c r="M792"/>
  <c r="O792"/>
  <c r="Q792"/>
  <c r="V792"/>
  <c r="G796"/>
  <c r="M796" s="1"/>
  <c r="I796"/>
  <c r="K796"/>
  <c r="O796"/>
  <c r="Q796"/>
  <c r="V796"/>
  <c r="G798"/>
  <c r="I798"/>
  <c r="K798"/>
  <c r="M798"/>
  <c r="O798"/>
  <c r="Q798"/>
  <c r="V798"/>
  <c r="G799"/>
  <c r="M799" s="1"/>
  <c r="I799"/>
  <c r="K799"/>
  <c r="O799"/>
  <c r="Q799"/>
  <c r="V799"/>
  <c r="G800"/>
  <c r="I800"/>
  <c r="K800"/>
  <c r="M800"/>
  <c r="O800"/>
  <c r="Q800"/>
  <c r="V800"/>
  <c r="G802"/>
  <c r="M802" s="1"/>
  <c r="I802"/>
  <c r="K802"/>
  <c r="O802"/>
  <c r="O788" s="1"/>
  <c r="Q802"/>
  <c r="V802"/>
  <c r="G807"/>
  <c r="I807"/>
  <c r="K807"/>
  <c r="M807"/>
  <c r="O807"/>
  <c r="Q807"/>
  <c r="V807"/>
  <c r="G808"/>
  <c r="M808" s="1"/>
  <c r="I808"/>
  <c r="K808"/>
  <c r="O808"/>
  <c r="Q808"/>
  <c r="V808"/>
  <c r="G810"/>
  <c r="M810" s="1"/>
  <c r="M809" s="1"/>
  <c r="I810"/>
  <c r="K810"/>
  <c r="K809" s="1"/>
  <c r="O810"/>
  <c r="O809" s="1"/>
  <c r="Q810"/>
  <c r="V810"/>
  <c r="G812"/>
  <c r="I812"/>
  <c r="I809" s="1"/>
  <c r="K812"/>
  <c r="M812"/>
  <c r="O812"/>
  <c r="Q812"/>
  <c r="Q809" s="1"/>
  <c r="V812"/>
  <c r="G816"/>
  <c r="M816" s="1"/>
  <c r="I816"/>
  <c r="K816"/>
  <c r="O816"/>
  <c r="Q816"/>
  <c r="V816"/>
  <c r="V809" s="1"/>
  <c r="G818"/>
  <c r="M818" s="1"/>
  <c r="I818"/>
  <c r="I817" s="1"/>
  <c r="K818"/>
  <c r="O818"/>
  <c r="O817" s="1"/>
  <c r="Q818"/>
  <c r="V818"/>
  <c r="V817" s="1"/>
  <c r="G826"/>
  <c r="I826"/>
  <c r="K826"/>
  <c r="M826"/>
  <c r="O826"/>
  <c r="Q826"/>
  <c r="Q817" s="1"/>
  <c r="V826"/>
  <c r="G828"/>
  <c r="M828" s="1"/>
  <c r="I828"/>
  <c r="K828"/>
  <c r="K817" s="1"/>
  <c r="O828"/>
  <c r="Q828"/>
  <c r="V828"/>
  <c r="G831"/>
  <c r="I831"/>
  <c r="K831"/>
  <c r="M831"/>
  <c r="O831"/>
  <c r="Q831"/>
  <c r="V831"/>
  <c r="G834"/>
  <c r="M834" s="1"/>
  <c r="I834"/>
  <c r="K834"/>
  <c r="O834"/>
  <c r="Q834"/>
  <c r="V834"/>
  <c r="G841"/>
  <c r="I841"/>
  <c r="K841"/>
  <c r="M841"/>
  <c r="O841"/>
  <c r="Q841"/>
  <c r="V841"/>
  <c r="G844"/>
  <c r="M844" s="1"/>
  <c r="I844"/>
  <c r="K844"/>
  <c r="O844"/>
  <c r="Q844"/>
  <c r="V844"/>
  <c r="G847"/>
  <c r="I847"/>
  <c r="K847"/>
  <c r="M847"/>
  <c r="O847"/>
  <c r="Q847"/>
  <c r="V847"/>
  <c r="G850"/>
  <c r="M850" s="1"/>
  <c r="I850"/>
  <c r="K850"/>
  <c r="O850"/>
  <c r="Q850"/>
  <c r="V850"/>
  <c r="G855"/>
  <c r="I855"/>
  <c r="K855"/>
  <c r="M855"/>
  <c r="O855"/>
  <c r="Q855"/>
  <c r="V855"/>
  <c r="G858"/>
  <c r="M858" s="1"/>
  <c r="I858"/>
  <c r="K858"/>
  <c r="O858"/>
  <c r="Q858"/>
  <c r="V858"/>
  <c r="G860"/>
  <c r="I860"/>
  <c r="K860"/>
  <c r="M860"/>
  <c r="O860"/>
  <c r="Q860"/>
  <c r="V860"/>
  <c r="G864"/>
  <c r="M864" s="1"/>
  <c r="I864"/>
  <c r="K864"/>
  <c r="O864"/>
  <c r="Q864"/>
  <c r="V864"/>
  <c r="G866"/>
  <c r="I866"/>
  <c r="K866"/>
  <c r="M866"/>
  <c r="O866"/>
  <c r="Q866"/>
  <c r="V866"/>
  <c r="G870"/>
  <c r="M870" s="1"/>
  <c r="I870"/>
  <c r="K870"/>
  <c r="O870"/>
  <c r="Q870"/>
  <c r="V870"/>
  <c r="G872"/>
  <c r="I872"/>
  <c r="K872"/>
  <c r="M872"/>
  <c r="O872"/>
  <c r="Q872"/>
  <c r="V872"/>
  <c r="O873"/>
  <c r="G874"/>
  <c r="I874"/>
  <c r="I873" s="1"/>
  <c r="K874"/>
  <c r="K873" s="1"/>
  <c r="M874"/>
  <c r="O874"/>
  <c r="Q874"/>
  <c r="Q873" s="1"/>
  <c r="V874"/>
  <c r="G875"/>
  <c r="M875" s="1"/>
  <c r="M873" s="1"/>
  <c r="I875"/>
  <c r="K875"/>
  <c r="O875"/>
  <c r="Q875"/>
  <c r="V875"/>
  <c r="V873" s="1"/>
  <c r="G877"/>
  <c r="I877"/>
  <c r="K877"/>
  <c r="M877"/>
  <c r="O877"/>
  <c r="Q877"/>
  <c r="V877"/>
  <c r="G879"/>
  <c r="G880"/>
  <c r="I880"/>
  <c r="I879" s="1"/>
  <c r="K880"/>
  <c r="M880"/>
  <c r="O880"/>
  <c r="Q880"/>
  <c r="Q879" s="1"/>
  <c r="V880"/>
  <c r="V879" s="1"/>
  <c r="G885"/>
  <c r="M885" s="1"/>
  <c r="I885"/>
  <c r="K885"/>
  <c r="K879" s="1"/>
  <c r="O885"/>
  <c r="O879" s="1"/>
  <c r="Q885"/>
  <c r="V885"/>
  <c r="G889"/>
  <c r="I889"/>
  <c r="K889"/>
  <c r="M889"/>
  <c r="O889"/>
  <c r="Q889"/>
  <c r="V889"/>
  <c r="G891"/>
  <c r="M891" s="1"/>
  <c r="I891"/>
  <c r="K891"/>
  <c r="O891"/>
  <c r="Q891"/>
  <c r="V891"/>
  <c r="G894"/>
  <c r="M894" s="1"/>
  <c r="I894"/>
  <c r="K894"/>
  <c r="O894"/>
  <c r="Q894"/>
  <c r="V894"/>
  <c r="G896"/>
  <c r="M896" s="1"/>
  <c r="I896"/>
  <c r="K896"/>
  <c r="O896"/>
  <c r="Q896"/>
  <c r="V896"/>
  <c r="G899"/>
  <c r="I899"/>
  <c r="K899"/>
  <c r="M899"/>
  <c r="O899"/>
  <c r="Q899"/>
  <c r="V899"/>
  <c r="G902"/>
  <c r="M902" s="1"/>
  <c r="I902"/>
  <c r="K902"/>
  <c r="O902"/>
  <c r="Q902"/>
  <c r="V902"/>
  <c r="G904"/>
  <c r="I904"/>
  <c r="K904"/>
  <c r="M904"/>
  <c r="O904"/>
  <c r="Q904"/>
  <c r="V904"/>
  <c r="G906"/>
  <c r="M906" s="1"/>
  <c r="I906"/>
  <c r="K906"/>
  <c r="O906"/>
  <c r="Q906"/>
  <c r="V906"/>
  <c r="G908"/>
  <c r="I908"/>
  <c r="K908"/>
  <c r="M908"/>
  <c r="O908"/>
  <c r="Q908"/>
  <c r="V908"/>
  <c r="G911"/>
  <c r="M911" s="1"/>
  <c r="I911"/>
  <c r="K911"/>
  <c r="O911"/>
  <c r="Q911"/>
  <c r="V911"/>
  <c r="G916"/>
  <c r="M916" s="1"/>
  <c r="I916"/>
  <c r="K916"/>
  <c r="O916"/>
  <c r="Q916"/>
  <c r="V916"/>
  <c r="G924"/>
  <c r="M924" s="1"/>
  <c r="I924"/>
  <c r="K924"/>
  <c r="O924"/>
  <c r="Q924"/>
  <c r="V924"/>
  <c r="G928"/>
  <c r="I928"/>
  <c r="K928"/>
  <c r="M928"/>
  <c r="O928"/>
  <c r="Q928"/>
  <c r="V928"/>
  <c r="G933"/>
  <c r="M933" s="1"/>
  <c r="I933"/>
  <c r="K933"/>
  <c r="O933"/>
  <c r="Q933"/>
  <c r="V933"/>
  <c r="G939"/>
  <c r="I939"/>
  <c r="K939"/>
  <c r="M939"/>
  <c r="O939"/>
  <c r="Q939"/>
  <c r="V939"/>
  <c r="G941"/>
  <c r="M941" s="1"/>
  <c r="I941"/>
  <c r="K941"/>
  <c r="O941"/>
  <c r="Q941"/>
  <c r="V941"/>
  <c r="G944"/>
  <c r="I944"/>
  <c r="K944"/>
  <c r="M944"/>
  <c r="O944"/>
  <c r="Q944"/>
  <c r="V944"/>
  <c r="G946"/>
  <c r="M946" s="1"/>
  <c r="I946"/>
  <c r="K946"/>
  <c r="O946"/>
  <c r="Q946"/>
  <c r="V946"/>
  <c r="G948"/>
  <c r="M948" s="1"/>
  <c r="I948"/>
  <c r="K948"/>
  <c r="O948"/>
  <c r="Q948"/>
  <c r="V948"/>
  <c r="G952"/>
  <c r="M952" s="1"/>
  <c r="I952"/>
  <c r="K952"/>
  <c r="O952"/>
  <c r="Q952"/>
  <c r="V952"/>
  <c r="G960"/>
  <c r="I960"/>
  <c r="K960"/>
  <c r="M960"/>
  <c r="O960"/>
  <c r="Q960"/>
  <c r="V960"/>
  <c r="G961"/>
  <c r="G962"/>
  <c r="I962"/>
  <c r="I961" s="1"/>
  <c r="K962"/>
  <c r="M962"/>
  <c r="O962"/>
  <c r="Q962"/>
  <c r="Q961" s="1"/>
  <c r="V962"/>
  <c r="V961" s="1"/>
  <c r="G964"/>
  <c r="M964" s="1"/>
  <c r="I964"/>
  <c r="K964"/>
  <c r="K961" s="1"/>
  <c r="O964"/>
  <c r="O961" s="1"/>
  <c r="Q964"/>
  <c r="V964"/>
  <c r="G967"/>
  <c r="I967"/>
  <c r="K967"/>
  <c r="M967"/>
  <c r="O967"/>
  <c r="Q967"/>
  <c r="V967"/>
  <c r="G970"/>
  <c r="M970" s="1"/>
  <c r="I970"/>
  <c r="K970"/>
  <c r="O970"/>
  <c r="Q970"/>
  <c r="V970"/>
  <c r="G972"/>
  <c r="M972" s="1"/>
  <c r="I972"/>
  <c r="K972"/>
  <c r="K971" s="1"/>
  <c r="O972"/>
  <c r="Q972"/>
  <c r="V972"/>
  <c r="V971" s="1"/>
  <c r="G984"/>
  <c r="I984"/>
  <c r="I971" s="1"/>
  <c r="K984"/>
  <c r="M984"/>
  <c r="O984"/>
  <c r="Q984"/>
  <c r="V984"/>
  <c r="G992"/>
  <c r="M992" s="1"/>
  <c r="I992"/>
  <c r="K992"/>
  <c r="O992"/>
  <c r="O971" s="1"/>
  <c r="Q992"/>
  <c r="V992"/>
  <c r="G995"/>
  <c r="I995"/>
  <c r="K995"/>
  <c r="M995"/>
  <c r="O995"/>
  <c r="Q995"/>
  <c r="V995"/>
  <c r="G997"/>
  <c r="M997" s="1"/>
  <c r="I997"/>
  <c r="K997"/>
  <c r="O997"/>
  <c r="Q997"/>
  <c r="V997"/>
  <c r="G998"/>
  <c r="I998"/>
  <c r="K998"/>
  <c r="M998"/>
  <c r="O998"/>
  <c r="Q998"/>
  <c r="V998"/>
  <c r="G1000"/>
  <c r="M1000" s="1"/>
  <c r="I1000"/>
  <c r="K1000"/>
  <c r="O1000"/>
  <c r="Q1000"/>
  <c r="V1000"/>
  <c r="G1004"/>
  <c r="M1004" s="1"/>
  <c r="I1004"/>
  <c r="K1004"/>
  <c r="O1004"/>
  <c r="Q1004"/>
  <c r="Q971" s="1"/>
  <c r="V1004"/>
  <c r="G1008"/>
  <c r="M1008" s="1"/>
  <c r="I1008"/>
  <c r="K1008"/>
  <c r="O1008"/>
  <c r="Q1008"/>
  <c r="V1008"/>
  <c r="G1014"/>
  <c r="I1014"/>
  <c r="K1014"/>
  <c r="M1014"/>
  <c r="O1014"/>
  <c r="Q1014"/>
  <c r="V1014"/>
  <c r="G1021"/>
  <c r="M1021" s="1"/>
  <c r="I1021"/>
  <c r="K1021"/>
  <c r="O1021"/>
  <c r="Q1021"/>
  <c r="V1021"/>
  <c r="G1023"/>
  <c r="I1023"/>
  <c r="K1023"/>
  <c r="M1023"/>
  <c r="O1023"/>
  <c r="Q1023"/>
  <c r="V1023"/>
  <c r="G1027"/>
  <c r="M1027" s="1"/>
  <c r="I1027"/>
  <c r="K1027"/>
  <c r="O1027"/>
  <c r="Q1027"/>
  <c r="V1027"/>
  <c r="G1034"/>
  <c r="I1034"/>
  <c r="K1034"/>
  <c r="M1034"/>
  <c r="O1034"/>
  <c r="Q1034"/>
  <c r="V1034"/>
  <c r="G1047"/>
  <c r="M1047" s="1"/>
  <c r="I1047"/>
  <c r="K1047"/>
  <c r="O1047"/>
  <c r="Q1047"/>
  <c r="V1047"/>
  <c r="G1052"/>
  <c r="M1052" s="1"/>
  <c r="I1052"/>
  <c r="K1052"/>
  <c r="O1052"/>
  <c r="Q1052"/>
  <c r="V1052"/>
  <c r="G1055"/>
  <c r="M1055" s="1"/>
  <c r="I1055"/>
  <c r="K1055"/>
  <c r="O1055"/>
  <c r="Q1055"/>
  <c r="V1055"/>
  <c r="V1056"/>
  <c r="G1057"/>
  <c r="M1057" s="1"/>
  <c r="M1056" s="1"/>
  <c r="I1057"/>
  <c r="K1057"/>
  <c r="K1056" s="1"/>
  <c r="O1057"/>
  <c r="O1056" s="1"/>
  <c r="Q1057"/>
  <c r="Q1056" s="1"/>
  <c r="V1057"/>
  <c r="G1060"/>
  <c r="I1060"/>
  <c r="I1056" s="1"/>
  <c r="K1060"/>
  <c r="M1060"/>
  <c r="O1060"/>
  <c r="Q1060"/>
  <c r="V1060"/>
  <c r="G1062"/>
  <c r="G1061" s="1"/>
  <c r="I1062"/>
  <c r="K1062"/>
  <c r="M1062"/>
  <c r="O1062"/>
  <c r="Q1062"/>
  <c r="Q1061" s="1"/>
  <c r="V1062"/>
  <c r="G1063"/>
  <c r="M1063" s="1"/>
  <c r="I1063"/>
  <c r="K1063"/>
  <c r="O1063"/>
  <c r="O1061" s="1"/>
  <c r="Q1063"/>
  <c r="V1063"/>
  <c r="V1061" s="1"/>
  <c r="G1070"/>
  <c r="M1070" s="1"/>
  <c r="I1070"/>
  <c r="I1061" s="1"/>
  <c r="K1070"/>
  <c r="O1070"/>
  <c r="Q1070"/>
  <c r="V1070"/>
  <c r="G1072"/>
  <c r="M1072" s="1"/>
  <c r="I1072"/>
  <c r="K1072"/>
  <c r="O1072"/>
  <c r="Q1072"/>
  <c r="V1072"/>
  <c r="G1074"/>
  <c r="I1074"/>
  <c r="K1074"/>
  <c r="M1074"/>
  <c r="O1074"/>
  <c r="Q1074"/>
  <c r="V1074"/>
  <c r="G1075"/>
  <c r="M1075" s="1"/>
  <c r="I1075"/>
  <c r="K1075"/>
  <c r="O1075"/>
  <c r="Q1075"/>
  <c r="V1075"/>
  <c r="G1076"/>
  <c r="I1076"/>
  <c r="K1076"/>
  <c r="M1076"/>
  <c r="O1076"/>
  <c r="Q1076"/>
  <c r="V1076"/>
  <c r="G1078"/>
  <c r="M1078" s="1"/>
  <c r="I1078"/>
  <c r="K1078"/>
  <c r="K1061" s="1"/>
  <c r="O1078"/>
  <c r="Q1078"/>
  <c r="V1078"/>
  <c r="G1080"/>
  <c r="I1080"/>
  <c r="K1080"/>
  <c r="M1080"/>
  <c r="O1080"/>
  <c r="Q1080"/>
  <c r="V1080"/>
  <c r="G1084"/>
  <c r="M1084" s="1"/>
  <c r="I1084"/>
  <c r="K1084"/>
  <c r="O1084"/>
  <c r="Q1084"/>
  <c r="V1084"/>
  <c r="G1086"/>
  <c r="M1086" s="1"/>
  <c r="I1086"/>
  <c r="K1086"/>
  <c r="O1086"/>
  <c r="Q1086"/>
  <c r="V1086"/>
  <c r="G1087"/>
  <c r="M1087" s="1"/>
  <c r="I1087"/>
  <c r="K1087"/>
  <c r="O1087"/>
  <c r="Q1087"/>
  <c r="V1087"/>
  <c r="G1088"/>
  <c r="I1088"/>
  <c r="K1088"/>
  <c r="M1088"/>
  <c r="O1088"/>
  <c r="Q1088"/>
  <c r="V1088"/>
  <c r="G1092"/>
  <c r="M1092" s="1"/>
  <c r="I1092"/>
  <c r="K1092"/>
  <c r="O1092"/>
  <c r="Q1092"/>
  <c r="V1092"/>
  <c r="G1096"/>
  <c r="I1096"/>
  <c r="K1096"/>
  <c r="M1096"/>
  <c r="O1096"/>
  <c r="Q1096"/>
  <c r="V1096"/>
  <c r="G1100"/>
  <c r="M1100" s="1"/>
  <c r="I1100"/>
  <c r="K1100"/>
  <c r="O1100"/>
  <c r="Q1100"/>
  <c r="V1100"/>
  <c r="G1104"/>
  <c r="I1104"/>
  <c r="K1104"/>
  <c r="M1104"/>
  <c r="O1104"/>
  <c r="Q1104"/>
  <c r="V1104"/>
  <c r="G1108"/>
  <c r="M1108" s="1"/>
  <c r="I1108"/>
  <c r="K1108"/>
  <c r="O1108"/>
  <c r="Q1108"/>
  <c r="V1108"/>
  <c r="G1112"/>
  <c r="I1112"/>
  <c r="K1112"/>
  <c r="M1112"/>
  <c r="O1112"/>
  <c r="Q1112"/>
  <c r="V1112"/>
  <c r="G1116"/>
  <c r="M1116" s="1"/>
  <c r="I1116"/>
  <c r="K1116"/>
  <c r="O1116"/>
  <c r="Q1116"/>
  <c r="V1116"/>
  <c r="G1120"/>
  <c r="I1120"/>
  <c r="K1120"/>
  <c r="M1120"/>
  <c r="O1120"/>
  <c r="Q1120"/>
  <c r="V1120"/>
  <c r="G1124"/>
  <c r="M1124" s="1"/>
  <c r="I1124"/>
  <c r="K1124"/>
  <c r="O1124"/>
  <c r="Q1124"/>
  <c r="V1124"/>
  <c r="G1128"/>
  <c r="I1128"/>
  <c r="K1128"/>
  <c r="M1128"/>
  <c r="O1128"/>
  <c r="Q1128"/>
  <c r="V1128"/>
  <c r="G1132"/>
  <c r="M1132" s="1"/>
  <c r="I1132"/>
  <c r="K1132"/>
  <c r="O1132"/>
  <c r="Q1132"/>
  <c r="V1132"/>
  <c r="G1136"/>
  <c r="I1136"/>
  <c r="K1136"/>
  <c r="M1136"/>
  <c r="O1136"/>
  <c r="Q1136"/>
  <c r="V1136"/>
  <c r="G1140"/>
  <c r="M1140" s="1"/>
  <c r="I1140"/>
  <c r="K1140"/>
  <c r="O1140"/>
  <c r="Q1140"/>
  <c r="V1140"/>
  <c r="G1144"/>
  <c r="I1144"/>
  <c r="K1144"/>
  <c r="M1144"/>
  <c r="O1144"/>
  <c r="Q1144"/>
  <c r="V1144"/>
  <c r="G1148"/>
  <c r="M1148" s="1"/>
  <c r="I1148"/>
  <c r="K1148"/>
  <c r="O1148"/>
  <c r="Q1148"/>
  <c r="V1148"/>
  <c r="G1152"/>
  <c r="I1152"/>
  <c r="K1152"/>
  <c r="M1152"/>
  <c r="O1152"/>
  <c r="Q1152"/>
  <c r="V1152"/>
  <c r="G1156"/>
  <c r="M1156" s="1"/>
  <c r="I1156"/>
  <c r="K1156"/>
  <c r="O1156"/>
  <c r="Q1156"/>
  <c r="V1156"/>
  <c r="G1160"/>
  <c r="I1160"/>
  <c r="K1160"/>
  <c r="M1160"/>
  <c r="O1160"/>
  <c r="Q1160"/>
  <c r="V1160"/>
  <c r="G1164"/>
  <c r="M1164" s="1"/>
  <c r="I1164"/>
  <c r="K1164"/>
  <c r="O1164"/>
  <c r="Q1164"/>
  <c r="V1164"/>
  <c r="G1168"/>
  <c r="I1168"/>
  <c r="K1168"/>
  <c r="M1168"/>
  <c r="O1168"/>
  <c r="Q1168"/>
  <c r="V1168"/>
  <c r="G1172"/>
  <c r="M1172" s="1"/>
  <c r="I1172"/>
  <c r="K1172"/>
  <c r="O1172"/>
  <c r="Q1172"/>
  <c r="V1172"/>
  <c r="G1174"/>
  <c r="I1174"/>
  <c r="K1174"/>
  <c r="M1174"/>
  <c r="O1174"/>
  <c r="Q1174"/>
  <c r="V1174"/>
  <c r="G1176"/>
  <c r="M1176" s="1"/>
  <c r="I1176"/>
  <c r="K1176"/>
  <c r="O1176"/>
  <c r="Q1176"/>
  <c r="V1176"/>
  <c r="G1183"/>
  <c r="I1183"/>
  <c r="K1183"/>
  <c r="M1183"/>
  <c r="O1183"/>
  <c r="Q1183"/>
  <c r="V1183"/>
  <c r="G1189"/>
  <c r="M1189" s="1"/>
  <c r="I1189"/>
  <c r="K1189"/>
  <c r="O1189"/>
  <c r="Q1189"/>
  <c r="V1189"/>
  <c r="G1195"/>
  <c r="I1195"/>
  <c r="K1195"/>
  <c r="M1195"/>
  <c r="O1195"/>
  <c r="Q1195"/>
  <c r="V1195"/>
  <c r="G1201"/>
  <c r="M1201" s="1"/>
  <c r="I1201"/>
  <c r="K1201"/>
  <c r="O1201"/>
  <c r="Q1201"/>
  <c r="V1201"/>
  <c r="G1207"/>
  <c r="I1207"/>
  <c r="K1207"/>
  <c r="M1207"/>
  <c r="O1207"/>
  <c r="Q1207"/>
  <c r="V1207"/>
  <c r="G1213"/>
  <c r="M1213" s="1"/>
  <c r="I1213"/>
  <c r="K1213"/>
  <c r="O1213"/>
  <c r="Q1213"/>
  <c r="V1213"/>
  <c r="G1219"/>
  <c r="M1219" s="1"/>
  <c r="I1219"/>
  <c r="K1219"/>
  <c r="O1219"/>
  <c r="Q1219"/>
  <c r="V1219"/>
  <c r="G1225"/>
  <c r="M1225" s="1"/>
  <c r="I1225"/>
  <c r="K1225"/>
  <c r="O1225"/>
  <c r="Q1225"/>
  <c r="V1225"/>
  <c r="G1231"/>
  <c r="I1231"/>
  <c r="K1231"/>
  <c r="M1231"/>
  <c r="O1231"/>
  <c r="Q1231"/>
  <c r="V1231"/>
  <c r="G1237"/>
  <c r="M1237" s="1"/>
  <c r="I1237"/>
  <c r="K1237"/>
  <c r="O1237"/>
  <c r="Q1237"/>
  <c r="V1237"/>
  <c r="G1243"/>
  <c r="I1243"/>
  <c r="K1243"/>
  <c r="M1243"/>
  <c r="O1243"/>
  <c r="Q1243"/>
  <c r="V1243"/>
  <c r="G1249"/>
  <c r="M1249" s="1"/>
  <c r="I1249"/>
  <c r="K1249"/>
  <c r="O1249"/>
  <c r="Q1249"/>
  <c r="V1249"/>
  <c r="G1255"/>
  <c r="I1255"/>
  <c r="K1255"/>
  <c r="M1255"/>
  <c r="O1255"/>
  <c r="Q1255"/>
  <c r="V1255"/>
  <c r="G1261"/>
  <c r="I1261"/>
  <c r="K1261"/>
  <c r="M1261"/>
  <c r="O1261"/>
  <c r="Q1261"/>
  <c r="V1261"/>
  <c r="G1267"/>
  <c r="M1267" s="1"/>
  <c r="I1267"/>
  <c r="K1267"/>
  <c r="O1267"/>
  <c r="Q1267"/>
  <c r="V1267"/>
  <c r="G1269"/>
  <c r="M1269" s="1"/>
  <c r="I1269"/>
  <c r="K1269"/>
  <c r="O1269"/>
  <c r="Q1269"/>
  <c r="V1269"/>
  <c r="G1271"/>
  <c r="I1271"/>
  <c r="K1271"/>
  <c r="M1271"/>
  <c r="O1271"/>
  <c r="Q1271"/>
  <c r="V1271"/>
  <c r="G1277"/>
  <c r="M1277" s="1"/>
  <c r="I1277"/>
  <c r="K1277"/>
  <c r="O1277"/>
  <c r="Q1277"/>
  <c r="V1277"/>
  <c r="G1279"/>
  <c r="M1279" s="1"/>
  <c r="I1279"/>
  <c r="K1279"/>
  <c r="K1278" s="1"/>
  <c r="O1279"/>
  <c r="O1278" s="1"/>
  <c r="Q1279"/>
  <c r="V1279"/>
  <c r="V1278" s="1"/>
  <c r="G1284"/>
  <c r="I1284"/>
  <c r="K1284"/>
  <c r="M1284"/>
  <c r="O1284"/>
  <c r="Q1284"/>
  <c r="Q1278" s="1"/>
  <c r="V1284"/>
  <c r="G1289"/>
  <c r="I1289"/>
  <c r="K1289"/>
  <c r="M1289"/>
  <c r="O1289"/>
  <c r="Q1289"/>
  <c r="V1289"/>
  <c r="G1294"/>
  <c r="M1294" s="1"/>
  <c r="I1294"/>
  <c r="K1294"/>
  <c r="O1294"/>
  <c r="Q1294"/>
  <c r="V1294"/>
  <c r="G1299"/>
  <c r="G1278" s="1"/>
  <c r="I1299"/>
  <c r="K1299"/>
  <c r="O1299"/>
  <c r="Q1299"/>
  <c r="V1299"/>
  <c r="G1304"/>
  <c r="I1304"/>
  <c r="K1304"/>
  <c r="M1304"/>
  <c r="O1304"/>
  <c r="Q1304"/>
  <c r="V1304"/>
  <c r="G1309"/>
  <c r="M1309" s="1"/>
  <c r="I1309"/>
  <c r="K1309"/>
  <c r="O1309"/>
  <c r="Q1309"/>
  <c r="V1309"/>
  <c r="G1319"/>
  <c r="I1319"/>
  <c r="I1278" s="1"/>
  <c r="K1319"/>
  <c r="M1319"/>
  <c r="O1319"/>
  <c r="Q1319"/>
  <c r="V1319"/>
  <c r="G1328"/>
  <c r="M1328" s="1"/>
  <c r="I1328"/>
  <c r="K1328"/>
  <c r="O1328"/>
  <c r="Q1328"/>
  <c r="V1328"/>
  <c r="G1336"/>
  <c r="I1336"/>
  <c r="K1336"/>
  <c r="M1336"/>
  <c r="O1336"/>
  <c r="Q1336"/>
  <c r="V1336"/>
  <c r="O1341"/>
  <c r="G1342"/>
  <c r="M1342" s="1"/>
  <c r="I1342"/>
  <c r="I1341" s="1"/>
  <c r="K1342"/>
  <c r="K1341" s="1"/>
  <c r="O1342"/>
  <c r="Q1342"/>
  <c r="Q1341" s="1"/>
  <c r="V1342"/>
  <c r="G1374"/>
  <c r="M1374" s="1"/>
  <c r="I1374"/>
  <c r="K1374"/>
  <c r="O1374"/>
  <c r="Q1374"/>
  <c r="V1374"/>
  <c r="V1341" s="1"/>
  <c r="G1382"/>
  <c r="I1382"/>
  <c r="K1382"/>
  <c r="M1382"/>
  <c r="O1382"/>
  <c r="Q1382"/>
  <c r="V1382"/>
  <c r="G1384"/>
  <c r="M1384" s="1"/>
  <c r="I1384"/>
  <c r="K1384"/>
  <c r="O1384"/>
  <c r="Q1384"/>
  <c r="V1384"/>
  <c r="G1386"/>
  <c r="I1386"/>
  <c r="K1386"/>
  <c r="M1386"/>
  <c r="O1386"/>
  <c r="Q1386"/>
  <c r="V1386"/>
  <c r="G1412"/>
  <c r="M1412" s="1"/>
  <c r="I1412"/>
  <c r="K1412"/>
  <c r="O1412"/>
  <c r="Q1412"/>
  <c r="V1412"/>
  <c r="G1431"/>
  <c r="I1431"/>
  <c r="K1431"/>
  <c r="M1431"/>
  <c r="O1431"/>
  <c r="Q1431"/>
  <c r="V1431"/>
  <c r="G1434"/>
  <c r="M1434" s="1"/>
  <c r="I1434"/>
  <c r="K1434"/>
  <c r="O1434"/>
  <c r="Q1434"/>
  <c r="V1434"/>
  <c r="G1436"/>
  <c r="M1436" s="1"/>
  <c r="I1436"/>
  <c r="K1436"/>
  <c r="O1436"/>
  <c r="Q1436"/>
  <c r="V1436"/>
  <c r="G1437"/>
  <c r="K1437"/>
  <c r="Q1437"/>
  <c r="V1437"/>
  <c r="G1438"/>
  <c r="I1438"/>
  <c r="I1437" s="1"/>
  <c r="K1438"/>
  <c r="M1438"/>
  <c r="M1437" s="1"/>
  <c r="O1438"/>
  <c r="O1437" s="1"/>
  <c r="Q1438"/>
  <c r="V1438"/>
  <c r="G1443"/>
  <c r="G1444"/>
  <c r="I1444"/>
  <c r="I1443" s="1"/>
  <c r="K1444"/>
  <c r="M1444"/>
  <c r="O1444"/>
  <c r="Q1444"/>
  <c r="Q1443" s="1"/>
  <c r="V1444"/>
  <c r="V1443" s="1"/>
  <c r="G1450"/>
  <c r="M1450" s="1"/>
  <c r="I1450"/>
  <c r="K1450"/>
  <c r="K1443" s="1"/>
  <c r="O1450"/>
  <c r="O1443" s="1"/>
  <c r="Q1450"/>
  <c r="V1450"/>
  <c r="G1452"/>
  <c r="I1452"/>
  <c r="K1452"/>
  <c r="M1452"/>
  <c r="O1452"/>
  <c r="Q1452"/>
  <c r="V1452"/>
  <c r="G1459"/>
  <c r="M1459" s="1"/>
  <c r="I1459"/>
  <c r="K1459"/>
  <c r="O1459"/>
  <c r="Q1459"/>
  <c r="V1459"/>
  <c r="G1463"/>
  <c r="M1463" s="1"/>
  <c r="I1463"/>
  <c r="K1463"/>
  <c r="O1463"/>
  <c r="Q1463"/>
  <c r="V1463"/>
  <c r="G1465"/>
  <c r="M1465" s="1"/>
  <c r="I1465"/>
  <c r="K1465"/>
  <c r="O1465"/>
  <c r="Q1465"/>
  <c r="V1465"/>
  <c r="G1471"/>
  <c r="I1471"/>
  <c r="K1471"/>
  <c r="M1471"/>
  <c r="O1471"/>
  <c r="Q1471"/>
  <c r="V1471"/>
  <c r="G1474"/>
  <c r="M1474" s="1"/>
  <c r="I1474"/>
  <c r="K1474"/>
  <c r="O1474"/>
  <c r="Q1474"/>
  <c r="V1474"/>
  <c r="G1475"/>
  <c r="I1475"/>
  <c r="G1476"/>
  <c r="M1476" s="1"/>
  <c r="M1475" s="1"/>
  <c r="I1476"/>
  <c r="K1476"/>
  <c r="K1475" s="1"/>
  <c r="O1476"/>
  <c r="O1475" s="1"/>
  <c r="Q1476"/>
  <c r="V1476"/>
  <c r="V1475" s="1"/>
  <c r="G1495"/>
  <c r="I1495"/>
  <c r="K1495"/>
  <c r="M1495"/>
  <c r="O1495"/>
  <c r="Q1495"/>
  <c r="Q1475" s="1"/>
  <c r="V1495"/>
  <c r="G1515"/>
  <c r="I1515"/>
  <c r="K1515"/>
  <c r="M1515"/>
  <c r="O1515"/>
  <c r="Q1515"/>
  <c r="V1515"/>
  <c r="G1517"/>
  <c r="M1517" s="1"/>
  <c r="I1517"/>
  <c r="K1517"/>
  <c r="O1517"/>
  <c r="Q1517"/>
  <c r="V1517"/>
  <c r="G1519"/>
  <c r="I1519"/>
  <c r="I1518" s="1"/>
  <c r="K1519"/>
  <c r="M1519"/>
  <c r="O1519"/>
  <c r="O1518" s="1"/>
  <c r="Q1519"/>
  <c r="V1519"/>
  <c r="G1520"/>
  <c r="G1518" s="1"/>
  <c r="I1520"/>
  <c r="K1520"/>
  <c r="K1518" s="1"/>
  <c r="O1520"/>
  <c r="Q1520"/>
  <c r="V1520"/>
  <c r="G1526"/>
  <c r="I1526"/>
  <c r="K1526"/>
  <c r="M1526"/>
  <c r="O1526"/>
  <c r="Q1526"/>
  <c r="V1526"/>
  <c r="G1528"/>
  <c r="M1528" s="1"/>
  <c r="I1528"/>
  <c r="K1528"/>
  <c r="O1528"/>
  <c r="Q1528"/>
  <c r="V1528"/>
  <c r="G1531"/>
  <c r="I1531"/>
  <c r="K1531"/>
  <c r="M1531"/>
  <c r="O1531"/>
  <c r="Q1531"/>
  <c r="Q1518" s="1"/>
  <c r="V1531"/>
  <c r="G1533"/>
  <c r="I1533"/>
  <c r="K1533"/>
  <c r="M1533"/>
  <c r="O1533"/>
  <c r="Q1533"/>
  <c r="V1533"/>
  <c r="G1535"/>
  <c r="M1535" s="1"/>
  <c r="I1535"/>
  <c r="K1535"/>
  <c r="O1535"/>
  <c r="Q1535"/>
  <c r="V1535"/>
  <c r="G1536"/>
  <c r="M1536" s="1"/>
  <c r="I1536"/>
  <c r="K1536"/>
  <c r="O1536"/>
  <c r="Q1536"/>
  <c r="V1536"/>
  <c r="V1518" s="1"/>
  <c r="V1538"/>
  <c r="G1539"/>
  <c r="M1539" s="1"/>
  <c r="M1538" s="1"/>
  <c r="I1539"/>
  <c r="K1539"/>
  <c r="K1538" s="1"/>
  <c r="O1539"/>
  <c r="O1538" s="1"/>
  <c r="Q1539"/>
  <c r="Q1538" s="1"/>
  <c r="V1539"/>
  <c r="G1540"/>
  <c r="I1540"/>
  <c r="I1538" s="1"/>
  <c r="K1540"/>
  <c r="M1540"/>
  <c r="O1540"/>
  <c r="Q1540"/>
  <c r="V1540"/>
  <c r="G1541"/>
  <c r="M1541" s="1"/>
  <c r="I1541"/>
  <c r="K1541"/>
  <c r="O1541"/>
  <c r="Q1541"/>
  <c r="V1541"/>
  <c r="G1544"/>
  <c r="I1544"/>
  <c r="K1544"/>
  <c r="M1544"/>
  <c r="O1544"/>
  <c r="Q1544"/>
  <c r="V1544"/>
  <c r="O1546"/>
  <c r="G1547"/>
  <c r="M1547" s="1"/>
  <c r="I1547"/>
  <c r="I1546" s="1"/>
  <c r="K1547"/>
  <c r="K1546" s="1"/>
  <c r="O1547"/>
  <c r="Q1547"/>
  <c r="Q1546" s="1"/>
  <c r="V1547"/>
  <c r="G1549"/>
  <c r="M1549" s="1"/>
  <c r="I1549"/>
  <c r="K1549"/>
  <c r="O1549"/>
  <c r="Q1549"/>
  <c r="V1549"/>
  <c r="V1546" s="1"/>
  <c r="G1551"/>
  <c r="I1551"/>
  <c r="K1551"/>
  <c r="M1551"/>
  <c r="O1551"/>
  <c r="Q1551"/>
  <c r="V1551"/>
  <c r="G1554"/>
  <c r="G1555"/>
  <c r="I1555"/>
  <c r="I1554" s="1"/>
  <c r="K1555"/>
  <c r="M1555"/>
  <c r="O1555"/>
  <c r="Q1555"/>
  <c r="Q1554" s="1"/>
  <c r="V1555"/>
  <c r="V1554" s="1"/>
  <c r="G1556"/>
  <c r="M1556" s="1"/>
  <c r="I1556"/>
  <c r="K1556"/>
  <c r="K1554" s="1"/>
  <c r="O1556"/>
  <c r="O1554" s="1"/>
  <c r="Q1556"/>
  <c r="V1556"/>
  <c r="G1557"/>
  <c r="I1557"/>
  <c r="K1557"/>
  <c r="M1557"/>
  <c r="O1557"/>
  <c r="Q1557"/>
  <c r="V1557"/>
  <c r="G1558"/>
  <c r="I1558"/>
  <c r="K1558"/>
  <c r="M1558"/>
  <c r="O1558"/>
  <c r="Q1558"/>
  <c r="V1558"/>
  <c r="G1559"/>
  <c r="M1559" s="1"/>
  <c r="I1559"/>
  <c r="K1559"/>
  <c r="O1559"/>
  <c r="Q1559"/>
  <c r="V1559"/>
  <c r="G1560"/>
  <c r="M1560" s="1"/>
  <c r="I1560"/>
  <c r="K1560"/>
  <c r="O1560"/>
  <c r="Q1560"/>
  <c r="V1560"/>
  <c r="G1561"/>
  <c r="I1561"/>
  <c r="K1561"/>
  <c r="M1561"/>
  <c r="O1561"/>
  <c r="Q1561"/>
  <c r="V1561"/>
  <c r="G1562"/>
  <c r="M1562" s="1"/>
  <c r="I1562"/>
  <c r="K1562"/>
  <c r="O1562"/>
  <c r="Q1562"/>
  <c r="V1562"/>
  <c r="G1563"/>
  <c r="I1563"/>
  <c r="K1563"/>
  <c r="M1563"/>
  <c r="O1563"/>
  <c r="Q1563"/>
  <c r="V1563"/>
  <c r="K1565"/>
  <c r="G1566"/>
  <c r="G1565" s="1"/>
  <c r="I1566"/>
  <c r="K1566"/>
  <c r="M1566"/>
  <c r="O1566"/>
  <c r="Q1566"/>
  <c r="Q1565" s="1"/>
  <c r="V1566"/>
  <c r="G1567"/>
  <c r="I1567"/>
  <c r="K1567"/>
  <c r="M1567"/>
  <c r="O1567"/>
  <c r="O1565" s="1"/>
  <c r="Q1567"/>
  <c r="V1567"/>
  <c r="V1565" s="1"/>
  <c r="G1568"/>
  <c r="M1568" s="1"/>
  <c r="I1568"/>
  <c r="K1568"/>
  <c r="O1568"/>
  <c r="Q1568"/>
  <c r="V1568"/>
  <c r="G1570"/>
  <c r="M1570" s="1"/>
  <c r="I1570"/>
  <c r="K1570"/>
  <c r="O1570"/>
  <c r="Q1570"/>
  <c r="V1570"/>
  <c r="G1572"/>
  <c r="I1572"/>
  <c r="I1565" s="1"/>
  <c r="K1572"/>
  <c r="M1572"/>
  <c r="O1572"/>
  <c r="Q1572"/>
  <c r="V1572"/>
  <c r="G1574"/>
  <c r="M1574" s="1"/>
  <c r="I1574"/>
  <c r="K1574"/>
  <c r="O1574"/>
  <c r="Q1574"/>
  <c r="V1574"/>
  <c r="G1576"/>
  <c r="I1576"/>
  <c r="K1576"/>
  <c r="M1576"/>
  <c r="O1576"/>
  <c r="Q1576"/>
  <c r="V1576"/>
  <c r="G1577"/>
  <c r="I1577"/>
  <c r="K1577"/>
  <c r="O1577"/>
  <c r="V1577"/>
  <c r="G1578"/>
  <c r="I1578"/>
  <c r="K1578"/>
  <c r="M1578"/>
  <c r="M1577" s="1"/>
  <c r="O1578"/>
  <c r="Q1578"/>
  <c r="Q1577" s="1"/>
  <c r="V1578"/>
  <c r="AE1581"/>
  <c r="I20" i="1"/>
  <c r="I19"/>
  <c r="AZ58"/>
  <c r="AZ57"/>
  <c r="AZ56"/>
  <c r="AZ55"/>
  <c r="AZ54"/>
  <c r="AZ53"/>
  <c r="H45"/>
  <c r="I45" s="1"/>
  <c r="H43"/>
  <c r="I43" s="1"/>
  <c r="H42"/>
  <c r="I42" s="1"/>
  <c r="H44" l="1"/>
  <c r="I44" s="1"/>
  <c r="H46"/>
  <c r="I46" s="1"/>
  <c r="I17"/>
  <c r="I16"/>
  <c r="I121"/>
  <c r="J97" s="1"/>
  <c r="H47"/>
  <c r="I47" s="1"/>
  <c r="H41"/>
  <c r="I41" s="1"/>
  <c r="H40"/>
  <c r="I40" s="1"/>
  <c r="G26"/>
  <c r="A26"/>
  <c r="H39"/>
  <c r="I39" s="1"/>
  <c r="I48" s="1"/>
  <c r="J39" s="1"/>
  <c r="J48" s="1"/>
  <c r="G28"/>
  <c r="G23"/>
  <c r="G8" i="18"/>
  <c r="G8" i="17"/>
  <c r="M34" i="14"/>
  <c r="G20"/>
  <c r="G12"/>
  <c r="M18"/>
  <c r="M12" s="1"/>
  <c r="M40" i="13"/>
  <c r="M23"/>
  <c r="M79"/>
  <c r="M74"/>
  <c r="M8"/>
  <c r="G79"/>
  <c r="G23"/>
  <c r="G8"/>
  <c r="AF143"/>
  <c r="G74"/>
  <c r="G40"/>
  <c r="M971" i="12"/>
  <c r="M646"/>
  <c r="M312"/>
  <c r="M1554"/>
  <c r="M1443"/>
  <c r="M1341"/>
  <c r="M961"/>
  <c r="M663"/>
  <c r="M336"/>
  <c r="M817"/>
  <c r="M286"/>
  <c r="M8"/>
  <c r="M1546"/>
  <c r="M1061"/>
  <c r="M879"/>
  <c r="M497"/>
  <c r="M425"/>
  <c r="M226"/>
  <c r="M1278"/>
  <c r="M45"/>
  <c r="M1565"/>
  <c r="M788"/>
  <c r="M104"/>
  <c r="G1538"/>
  <c r="G1056"/>
  <c r="G809"/>
  <c r="G497"/>
  <c r="G425"/>
  <c r="G336"/>
  <c r="M1520"/>
  <c r="M1518" s="1"/>
  <c r="G971"/>
  <c r="G655"/>
  <c r="M648"/>
  <c r="M556"/>
  <c r="M551" s="1"/>
  <c r="G312"/>
  <c r="M290"/>
  <c r="M109"/>
  <c r="G1341"/>
  <c r="G873"/>
  <c r="G788"/>
  <c r="G45"/>
  <c r="G8"/>
  <c r="G1546"/>
  <c r="AF1581"/>
  <c r="M1299"/>
  <c r="G817"/>
  <c r="G663"/>
  <c r="G226"/>
  <c r="J28" i="1"/>
  <c r="J26"/>
  <c r="G38"/>
  <c r="F38"/>
  <c r="J23"/>
  <c r="J24"/>
  <c r="J25"/>
  <c r="J27"/>
  <c r="E24"/>
  <c r="E26"/>
  <c r="I21" l="1"/>
  <c r="J98"/>
  <c r="J119"/>
  <c r="J87"/>
  <c r="J104"/>
  <c r="J76"/>
  <c r="J85"/>
  <c r="J102"/>
  <c r="J91"/>
  <c r="J92"/>
  <c r="J77"/>
  <c r="J106"/>
  <c r="J95"/>
  <c r="J112"/>
  <c r="J110"/>
  <c r="J78"/>
  <c r="J99"/>
  <c r="J120"/>
  <c r="J72"/>
  <c r="J84"/>
  <c r="J89"/>
  <c r="J114"/>
  <c r="J82"/>
  <c r="J103"/>
  <c r="J71"/>
  <c r="J80"/>
  <c r="J101"/>
  <c r="J93"/>
  <c r="J86"/>
  <c r="J107"/>
  <c r="J75"/>
  <c r="J88"/>
  <c r="J105"/>
  <c r="J117"/>
  <c r="J90"/>
  <c r="J111"/>
  <c r="J79"/>
  <c r="J96"/>
  <c r="J109"/>
  <c r="J73"/>
  <c r="J70"/>
  <c r="J108"/>
  <c r="J118"/>
  <c r="J74"/>
  <c r="J116"/>
  <c r="J81"/>
  <c r="J94"/>
  <c r="J115"/>
  <c r="J83"/>
  <c r="J100"/>
  <c r="J113"/>
  <c r="J44"/>
  <c r="J43"/>
  <c r="J47"/>
  <c r="H48"/>
  <c r="J46"/>
  <c r="J42"/>
  <c r="J41"/>
  <c r="J40"/>
  <c r="J45"/>
  <c r="A23"/>
  <c r="J121" l="1"/>
  <c r="A24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Uživatel systému Windows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<sst xmlns="http://schemas.openxmlformats.org/spreadsheetml/2006/main" count="7279" uniqueCount="1974">
  <si>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</si>
  <si>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</si>
  <si>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</si>
  <si>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</si>
  <si>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</si>
  <si>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</si>
  <si>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</si>
  <si>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</si>
  <si>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</si>
  <si>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</si>
  <si>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</si>
  <si>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</si>
  <si>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</si>
  <si>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</si>
  <si>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</si>
  <si>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</si>
  <si>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</si>
  <si>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</si>
  <si>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</si>
  <si>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</si>
  <si>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</si>
  <si>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</si>
  <si>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</si>
  <si>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</si>
  <si>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</si>
  <si>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</si>
  <si>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</si>
  <si>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</si>
  <si>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</si>
  <si>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</si>
  <si>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</si>
  <si>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</si>
  <si>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</si>
  <si>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</si>
  <si>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</si>
  <si>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</si>
  <si>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</si>
  <si>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</si>
  <si>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</si>
  <si>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</si>
  <si>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</si>
  <si>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</si>
  <si>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</si>
  <si>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Obnova restaurace Koupaliště - Lanškroun</t>
  </si>
  <si>
    <t>Stavba</t>
  </si>
  <si>
    <t>01</t>
  </si>
  <si>
    <t>Objekt č.p. 416 v ul. T. G. Masaryka, Lanškroun</t>
  </si>
  <si>
    <t>Obnova restaurace</t>
  </si>
  <si>
    <t>02</t>
  </si>
  <si>
    <t>D.1.4. Zdravotně technické instalace</t>
  </si>
  <si>
    <t>03</t>
  </si>
  <si>
    <t>D.1.5. Vytápění</t>
  </si>
  <si>
    <t>04</t>
  </si>
  <si>
    <t>D.1.6. Vzduchotechnika</t>
  </si>
  <si>
    <t>05</t>
  </si>
  <si>
    <t>D.1.7. Elektroinstalace</t>
  </si>
  <si>
    <t>06</t>
  </si>
  <si>
    <t>D.1.8. Gastro technologie</t>
  </si>
  <si>
    <t>07</t>
  </si>
  <si>
    <t>Výtahy a nákladní plošiny</t>
  </si>
  <si>
    <t>Celkem za stavbu</t>
  </si>
  <si>
    <t>CZK</t>
  </si>
  <si>
    <t>#POPS</t>
  </si>
  <si>
    <t>#POPO</t>
  </si>
  <si>
    <t>Popis objektu: 01 - Objekt č.p. 416 v ul. T. G. Masaryka, Lanškroun</t>
  </si>
  <si>
    <t>#POPR</t>
  </si>
  <si>
    <t>Popis rozpočtu: 01 - Obnova restaurace</t>
  </si>
  <si>
    <t>Poznámky:</t>
  </si>
  <si>
    <t>Součástí bouracích prací je nezbytné statické zajištění stávajících konstrukcí, ochrana stávajících částí stavby před poškozením, odvoz suti a vybouraných prvků a jejich likvidace v souladu s příslušnými právními předpisy a dodržování právních předpisů o ochraně zdraví a bezpečnosti práce.</t>
  </si>
  <si>
    <t>Součástí demontáže střešní krytiny a odvodňovacích prvků bude ochrana před zatékáním dešťové vody (sněhu) do stávajících konstrukcí objektu.</t>
  </si>
  <si>
    <t>Případné obchodní názvy výrobků v rozpočtu pouze ilustrují technické a bezpečnostní vlastnosti výrobku, použity mohou být výrobky se stejnými parametry.</t>
  </si>
  <si>
    <t>Při práci na střeše a fasádě objektu budou přijata nezbytná bezpečnostní opatření vyplývající z provozu na navazujících zpevněných plochách a opatření k ochraně stávajících a navazujících konstrukcí objektu (stávající střecha, fasáda, okna atd.)</t>
  </si>
  <si>
    <t>Bourání bude probíhat postupným rozebíráním konstrukcí do předem vyhraného prostoru k další manipulaci a odvozu. Kolem objektu bude vytvořeno odpovídající ochranné pásmo. Při provádění bouracích prací bude respektován stávající stav staveb.</t>
  </si>
  <si>
    <t>Popis rozpočtu: 02 - D.1.4. Zdravotně technické instalace</t>
  </si>
  <si>
    <t>Popis rozpočtu: 03 - D.1.5. Vytápění</t>
  </si>
  <si>
    <t>Popis rozpočtu: 04 - D.1.6. Vzduchotechnika</t>
  </si>
  <si>
    <t>Popis rozpočtu: 05 - D.1.7. Elektroinstalace</t>
  </si>
  <si>
    <t>Popis rozpočtu: 06 - D.1.8. Gastro technologie</t>
  </si>
  <si>
    <t>Popis rozpočtu: 07 - Výtahy a nákladní plošiny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</si>
  <si>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</si>
  <si>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</si>
  <si>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</si>
  <si>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</si>
  <si>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</si>
  <si>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</si>
  <si>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</si>
  <si>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</si>
  <si>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342</t>
  </si>
  <si>
    <t>Stěny a příčky montované lehké</t>
  </si>
  <si>
    <t>38</t>
  </si>
  <si>
    <t>Kompletní konstrukce</t>
  </si>
  <si>
    <t>4</t>
  </si>
  <si>
    <t>Vodorovné konstrukce</t>
  </si>
  <si>
    <t>416</t>
  </si>
  <si>
    <t>Podhledy a mezistropy montované lehké</t>
  </si>
  <si>
    <t>44</t>
  </si>
  <si>
    <t>Zastřešení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</si>
  <si>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</si>
  <si>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</si>
  <si>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</si>
  <si>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</si>
  <si>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</si>
  <si>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</si>
  <si>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</si>
  <si>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</si>
  <si>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</si>
  <si>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</si>
  <si>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</si>
  <si>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</si>
  <si>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</si>
  <si>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</si>
  <si>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</si>
  <si>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</si>
  <si>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</si>
  <si>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</si>
  <si>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</si>
  <si>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</si>
  <si>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</si>
  <si>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</si>
  <si>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</si>
  <si>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</si>
  <si>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</si>
  <si>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</si>
  <si>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</si>
  <si>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</si>
  <si>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</si>
  <si>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</si>
  <si>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</si>
  <si>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</si>
  <si>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</si>
  <si>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</si>
  <si>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</si>
  <si>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</si>
  <si>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</si>
  <si>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</si>
  <si>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728</t>
  </si>
  <si>
    <t>Vzduchotechnika</t>
  </si>
  <si>
    <t>731</t>
  </si>
  <si>
    <t>Kotelny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</si>
  <si>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</si>
  <si>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</si>
  <si>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</si>
  <si>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</si>
  <si>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</si>
  <si>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</si>
  <si>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</si>
  <si>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</si>
  <si>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</si>
  <si>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</si>
  <si>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</si>
  <si>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</si>
  <si>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</si>
  <si>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</si>
  <si>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</si>
  <si>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</si>
  <si>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</si>
  <si>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</si>
  <si>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</si>
  <si>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</si>
  <si>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</si>
  <si>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</si>
  <si>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</si>
  <si>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</si>
  <si>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</si>
  <si>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</si>
  <si>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</si>
  <si>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</si>
  <si>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</si>
  <si>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</si>
  <si>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791</t>
  </si>
  <si>
    <t>Montáž zařízení velkokuchyní</t>
  </si>
  <si>
    <t>799</t>
  </si>
  <si>
    <t>Ostatní</t>
  </si>
  <si>
    <t>M21</t>
  </si>
  <si>
    <t>Elektromontáže</t>
  </si>
  <si>
    <t>M33</t>
  </si>
  <si>
    <t>Montáže dopravních zařízení a vah-výtahy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</si>
  <si>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</si>
  <si>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</si>
  <si>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</si>
  <si>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</si>
  <si>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</si>
  <si>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</si>
  <si>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</si>
  <si>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</si>
  <si>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</si>
  <si>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</si>
  <si>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</si>
  <si>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</si>
  <si>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</si>
  <si>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</si>
  <si>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</si>
  <si>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</si>
  <si>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</si>
  <si>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</si>
  <si>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</si>
  <si>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</si>
  <si>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</si>
  <si>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</si>
  <si>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</si>
  <si>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</si>
  <si>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</si>
  <si>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</si>
  <si>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</si>
  <si>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</si>
  <si>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</si>
  <si>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</si>
  <si>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</si>
  <si>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</si>
  <si>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</si>
  <si>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</si>
  <si>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</si>
  <si>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</si>
  <si>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24/ II</t>
  </si>
  <si>
    <t>RTS 24/ I</t>
  </si>
  <si>
    <t>Práce</t>
  </si>
  <si>
    <t>Běžná</t>
  </si>
  <si>
    <t>POL1_</t>
  </si>
  <si>
    <t>původní betonové dlažby před SV a JV průčelím, vč. schodiště zásobování a zadního vstupu kuchyně, palisád a obrubníků</t>
  </si>
  <si>
    <t>POP</t>
  </si>
  <si>
    <t>113201111R00</t>
  </si>
  <si>
    <t>Vytrhání obrubníků chodníkových a parkových</t>
  </si>
  <si>
    <t>m</t>
  </si>
  <si>
    <t>rozebrání betonových obrubníků kolem záhonů před terasou</t>
  </si>
  <si>
    <t>121101103R00</t>
  </si>
  <si>
    <t>Sejmutí ornice s přemístěním přes 100 do 250 m</t>
  </si>
  <si>
    <t>m3</t>
  </si>
  <si>
    <t>nová terasa : 151,5*0,2</t>
  </si>
  <si>
    <t>VV</t>
  </si>
  <si>
    <t>131201110R00</t>
  </si>
  <si>
    <t>Hloubení nezapaž. jam hor.3 do 50 m3, STROJNĚ</t>
  </si>
  <si>
    <t>POL1_1</t>
  </si>
  <si>
    <t>patky pro markýzy – 5x základová patka</t>
  </si>
  <si>
    <t>patky pro markýzy : (0,3*0,3*0,7)*5</t>
  </si>
  <si>
    <t>patky pro mobilní sanitární kontejner : (0,3*0,3*0,7)*8</t>
  </si>
  <si>
    <t>131201201R00</t>
  </si>
  <si>
    <t>Hloubení zapažených jam v hor.3 do 100 m3</t>
  </si>
  <si>
    <t>přístavba venkovní nákladní plošiny</t>
  </si>
  <si>
    <t>132201110R00</t>
  </si>
  <si>
    <t>Hloubení rýh š.do 60 cm v hor.3 do 50 m3, STROJNĚ</t>
  </si>
  <si>
    <t>RTS 22/ I</t>
  </si>
  <si>
    <t>pasy venkovní bar : (5,4*2+3,65*2)*0,8*0,3</t>
  </si>
  <si>
    <t>základové pasy - přístavba zádveří : 0,6*1,2*(2,05+8,05+2,05)</t>
  </si>
  <si>
    <t>zákl. pasy pro jednotky chlazení : 0,6*1,7*0,85</t>
  </si>
  <si>
    <t>139601102R00</t>
  </si>
  <si>
    <t>Ruční výkop jam, rýh a šachet v hornině tř. 3</t>
  </si>
  <si>
    <t>vnitřní nákladní plošina : 1,68*0,6</t>
  </si>
  <si>
    <t>151101201R00</t>
  </si>
  <si>
    <t>Pažení stěn výkopu - příložné - hloubky do 4 m</t>
  </si>
  <si>
    <t>2,1*7,5</t>
  </si>
  <si>
    <t>151101211R00</t>
  </si>
  <si>
    <t>Odstranění pažení stěn - příložné - hl. do 4 m</t>
  </si>
  <si>
    <t>Odkaz na mn. položky pořadí 8 : 15,75000</t>
  </si>
  <si>
    <t>162401102R00</t>
  </si>
  <si>
    <t>Vodorovné přemístění výkopku z hor.1-4 do 2000 m</t>
  </si>
  <si>
    <t>Odkaz na mn. položky pořadí 6 : 13,95900</t>
  </si>
  <si>
    <t>174101101R00</t>
  </si>
  <si>
    <t>Zásyp jam, rýh, šachet se zhutněním</t>
  </si>
  <si>
    <t>zásyp u ztrac. bed. - základ zádveří toalet : 1,7</t>
  </si>
  <si>
    <t>zásyp - přístavba venkovní nákl. plošiny : 8,1</t>
  </si>
  <si>
    <t>181101102R00</t>
  </si>
  <si>
    <t>Úprava pláně v zářezech v hor. 1-4, se zhutněním</t>
  </si>
  <si>
    <t>nová terasa</t>
  </si>
  <si>
    <t>181301104R00</t>
  </si>
  <si>
    <t>Rozprostření ornice, rovina, tl. 20-25 cm,do 500m2</t>
  </si>
  <si>
    <t>133210012R00R</t>
  </si>
  <si>
    <t>Hloubení zemním vrtákem v hornině 3 - 4, průměr 300 mm, hloubka 800 mm</t>
  </si>
  <si>
    <t>kus</t>
  </si>
  <si>
    <t>Vlastní</t>
  </si>
  <si>
    <t>Indiv</t>
  </si>
  <si>
    <t>-betonové pilířky pro kotvení zábradlí – vývrt zemním vrtákem D300mm hl.800mm, po 1200mm</t>
  </si>
  <si>
    <t>-oplocení mezi kontejnerem a rohem budovy</t>
  </si>
  <si>
    <t>583423241R</t>
  </si>
  <si>
    <t>Kamenivo drcené 0/32</t>
  </si>
  <si>
    <t>t</t>
  </si>
  <si>
    <t>SPCM</t>
  </si>
  <si>
    <t>Specifikace</t>
  </si>
  <si>
    <t>POL3_</t>
  </si>
  <si>
    <t>zásyp u ztrac. bed. - základ zádveří toalet : 1,7*1,8</t>
  </si>
  <si>
    <t>273321321R00</t>
  </si>
  <si>
    <t>Železobeton základových desek C 20/25</t>
  </si>
  <si>
    <t>zádveří toalet : 17,0*0,15</t>
  </si>
  <si>
    <t>nákladní plošina venkovní : 2,75*0,15+2,14*0,1+0,4*0,1*1,3</t>
  </si>
  <si>
    <t>nákladní plošina vnitřní : 1,68*0,15+1,15*0,1</t>
  </si>
  <si>
    <t>273351215RT1</t>
  </si>
  <si>
    <t>Bednění stěn základových desek - zřízení bednicí materiál prkna</t>
  </si>
  <si>
    <t>zádveří toalet</t>
  </si>
  <si>
    <t>nákladní plošina</t>
  </si>
  <si>
    <t>12,75*0,3</t>
  </si>
  <si>
    <t>4,8*0,15</t>
  </si>
  <si>
    <t>273351216R00</t>
  </si>
  <si>
    <t>Bednění stěn základových desek - odstranění</t>
  </si>
  <si>
    <t>Odkaz na mn. položky pořadí 17 : 4,54500</t>
  </si>
  <si>
    <t>273361921RT9</t>
  </si>
  <si>
    <t xml:space="preserve">Výztuž základových desek ze svařovaných sítí KY 80, drát d 8,0 mm, oko 150 x 150 mm </t>
  </si>
  <si>
    <t>32,39m2</t>
  </si>
  <si>
    <t>deska zádveří toalet : (17,0*32,39+17*32,39*0,5)*1,2/1000</t>
  </si>
  <si>
    <t>nákladní plošina venkovní : 2,75*32,39*2*1,2/1000</t>
  </si>
  <si>
    <t>nákladní plošina vnitřní : 1,68*32,39*1,2*2/1000</t>
  </si>
  <si>
    <t>274313611R00</t>
  </si>
  <si>
    <t>Beton základových pasů prostý C 16/20</t>
  </si>
  <si>
    <t>RTS 23/ II</t>
  </si>
  <si>
    <t>přístavba zádveří toalet</t>
  </si>
  <si>
    <t>0,35*0,6*(1,45+9,25+1,45)</t>
  </si>
  <si>
    <t>274313621R00</t>
  </si>
  <si>
    <t xml:space="preserve">Beton základových pasů prostý C 20/25 </t>
  </si>
  <si>
    <t>venkovní bar u terasy – základový pas z betonu C20/25</t>
  </si>
  <si>
    <t>(5,4*2+3,65*2)*1*0,3</t>
  </si>
  <si>
    <t>274313711R00</t>
  </si>
  <si>
    <t>Beton základových pasů prostý C 25/30</t>
  </si>
  <si>
    <t>základ pro jednotky chlazení</t>
  </si>
  <si>
    <t>0,6*1,7*0,85</t>
  </si>
  <si>
    <t>274354111R00</t>
  </si>
  <si>
    <t>Bednění základových pasů zřízení</t>
  </si>
  <si>
    <t>(5,4*2+3,65*2)*0,3</t>
  </si>
  <si>
    <t>zádveří toalet : (10,9+13,6)*0,15</t>
  </si>
  <si>
    <t>274354211R00</t>
  </si>
  <si>
    <t>Bednění základových pasů odstranění</t>
  </si>
  <si>
    <t>venkovní bar u terasy – základový pas</t>
  </si>
  <si>
    <t>Odkaz na mn. položky pořadí 23 : 9,10500</t>
  </si>
  <si>
    <t>274361921RT5</t>
  </si>
  <si>
    <t>Výztuž základových pasů ze svařovaných sítí KH 20, drát d 6,0 mm, oko 150 x 150 mm</t>
  </si>
  <si>
    <t>výztuž základ. pasů</t>
  </si>
  <si>
    <t>0,05</t>
  </si>
  <si>
    <t>275313621R00</t>
  </si>
  <si>
    <t>Beton základových patek prostý C 20/25</t>
  </si>
  <si>
    <t>patky pro markýzy : (0,3*0,3*0,7)*1,15*5</t>
  </si>
  <si>
    <t>patky pro mobilní sanitární kontejner : (0,3*0,3*0,7)*1,15*8</t>
  </si>
  <si>
    <t>275351215R00</t>
  </si>
  <si>
    <t>Bednění stěn základových patek - zřízení</t>
  </si>
  <si>
    <t>0,3*4*0,3*13</t>
  </si>
  <si>
    <t>275351216R00</t>
  </si>
  <si>
    <t>Bednění stěn základových patek - odstranění</t>
  </si>
  <si>
    <t>Odkaz na mn. položky pořadí 27 : 4,68000</t>
  </si>
  <si>
    <t>281606121R00</t>
  </si>
  <si>
    <t>Beztlaková krémová injektáž cihelného zdiva tl. do 300 mm</t>
  </si>
  <si>
    <t>střední část + WC</t>
  </si>
  <si>
    <t/>
  </si>
  <si>
    <t>Vyvrtání otvorů, vyčištění vrtu od hrubých nečistot, zaplnění otvorů injektážní pastou. Aplikace tlakovou pistolí. Uzavření vyplněných otvorů těsnicí maltou</t>
  </si>
  <si>
    <t>281606123R00</t>
  </si>
  <si>
    <t>Beztlaková krémová injektáž cihelného zdiva tl. do 500 mm</t>
  </si>
  <si>
    <t>564831111RTRRR</t>
  </si>
  <si>
    <t>Podklad ze štěrkodrti po zhutnění tloušťky 10 cm štěrkodrť frakce 16/32 mm</t>
  </si>
  <si>
    <t>podklad zákl. desky</t>
  </si>
  <si>
    <t>zádveří toalet : 12,8</t>
  </si>
  <si>
    <t>nákladní plošina venkovní : 2,8</t>
  </si>
  <si>
    <t>nákladní plošina vnitřní : 1,68</t>
  </si>
  <si>
    <t>212850001RAAR</t>
  </si>
  <si>
    <t>Drenáž z dren. trub d 110 mm bet.lože, obsyp kamenivo, geotextilie,reviz.šachta</t>
  </si>
  <si>
    <t>Součtová</t>
  </si>
  <si>
    <t>Agregovaná položka</t>
  </si>
  <si>
    <t>POL2_</t>
  </si>
  <si>
    <t>drenáže terasy</t>
  </si>
  <si>
    <t>56,5</t>
  </si>
  <si>
    <t>311112130RT3</t>
  </si>
  <si>
    <t>Stěna z tvárnic ztraceného bednění, tl. 300 mm zalití tvárnic betonem C 20/25</t>
  </si>
  <si>
    <t>zádveří toalet : (1,9+6,6+1,9)*0,5</t>
  </si>
  <si>
    <t>nákladní plošina venkovní : 3,6*2,05+1,5*0,5</t>
  </si>
  <si>
    <t>nadezdívka 2.04 : (7,9+8,65+7,9)*0,5</t>
  </si>
  <si>
    <t>311112315RT3</t>
  </si>
  <si>
    <t>Stěna z tvárnic ztraceného bednění, tl. 150 mm zalití tvárnic betonem C 20/25</t>
  </si>
  <si>
    <t>nákladní plošina venkovní : 2,25*3+2*1</t>
  </si>
  <si>
    <t>nákladní plošina vnitřní : 3,2*0,4</t>
  </si>
  <si>
    <t>311112350RT4</t>
  </si>
  <si>
    <t>Stěna z tvárnic ztraceného bednění, tl. 500 mm zalití tvárnic betonem C 25/30</t>
  </si>
  <si>
    <t>sokl pro jednotky chlazení</t>
  </si>
  <si>
    <t>pohledové bednění, sražené hrany</t>
  </si>
  <si>
    <t>rozměr koordinovat se skutečným rozměry vybraného zařízení</t>
  </si>
  <si>
    <t>0,85</t>
  </si>
  <si>
    <t>311231114R00</t>
  </si>
  <si>
    <t>Zdivo nosné cihelné z cihel pálených 290 mm P15 na maltu vápenocementovou 2,5 MPa</t>
  </si>
  <si>
    <t xml:space="preserve">dozdívky : </t>
  </si>
  <si>
    <t>2.03 : 0,9*2*0,26</t>
  </si>
  <si>
    <t>1PP : 0,05</t>
  </si>
  <si>
    <t>schodiště do 2np : 0,4</t>
  </si>
  <si>
    <t>311361821R00</t>
  </si>
  <si>
    <t>Výztuž nadzákladových zdí z betonářské oceli B500B (10 505)</t>
  </si>
  <si>
    <t>zádveří toalet : (42*0,25*4+42*0,5*2)*0,62*1,2/1000</t>
  </si>
  <si>
    <t>nákladní plošina venkovní : 116*0,62*1,2/1000</t>
  </si>
  <si>
    <t>nákladní plošina vnitřní : 0,04</t>
  </si>
  <si>
    <t>nadezdívka 2.04 - propojení výztuže s věncem : (23,9*4+47,8*2)*0,62*1,2/1000</t>
  </si>
  <si>
    <t>314231114R00</t>
  </si>
  <si>
    <t>Zdivo komínů z cihel pálených 290 mm P15 na maltu vápenocementovou, pod omítku vč. úpravy zhlaví</t>
  </si>
  <si>
    <t>2.04</t>
  </si>
  <si>
    <t>stávající komín/šachta</t>
  </si>
  <si>
    <t>dozdít cca 1.5m pod úroveň krovu, šířku upravit dle odstupů prvků krovu</t>
  </si>
  <si>
    <t>2x potrubí větrací šachty dopojit na nové větrací tvarovky střechy</t>
  </si>
  <si>
    <t>1x odkouření plynového kotle dopojit na prostupovou šablonu střechy (čistící otvor pod střechou)</t>
  </si>
  <si>
    <t>0,8*0,5*1,5</t>
  </si>
  <si>
    <t>317121251R00</t>
  </si>
  <si>
    <t>Montáž ŽB překladů do 180 cm dodatečně do rýh</t>
  </si>
  <si>
    <t>Odkaz na mn. položky pořadí 62 : 4,00000</t>
  </si>
  <si>
    <t>317121047RT2</t>
  </si>
  <si>
    <t>Překlad nenosný pórobetonový, světlost otvoru do 1050 mm překlad nenosný NEP 100-1250, 124 x 24,9 x 10 cm</t>
  </si>
  <si>
    <t>317121049R00</t>
  </si>
  <si>
    <t>Překlad nenosný pórobetonový, světlost otvoru do 3750 mm</t>
  </si>
  <si>
    <t>Odkaz na mn. položky pořadí 63 : 2,00000</t>
  </si>
  <si>
    <t>317941121RT3</t>
  </si>
  <si>
    <t>Osazení ocelových válcovaných nosníků do č. 12 včetně dodávky profilu I č. 12</t>
  </si>
  <si>
    <t>0.01 překlad na vstupem k venkovní nákladní plošině : 3*11,1*1,4/1000</t>
  </si>
  <si>
    <t>317941123R00</t>
  </si>
  <si>
    <t>Osazení ocelových válcovaných nosníků  č. 14 - 22</t>
  </si>
  <si>
    <t>HEB - strop</t>
  </si>
  <si>
    <t>L - strop</t>
  </si>
  <si>
    <t>317941123RT5</t>
  </si>
  <si>
    <t>Osazení ocelových válcovaných nosníků  č. 14 - 22 včetně dodávky profilu I č. 20</t>
  </si>
  <si>
    <t>0.01-1.17 : 2*26,30*3/1000</t>
  </si>
  <si>
    <t>0.01 nasazení spodní pásnice pod stávající 2x I160, přivařit 2x I160 do stojny I200 : 3,05*26,3/1000</t>
  </si>
  <si>
    <t>317941125R00</t>
  </si>
  <si>
    <t>Osazení ocelových válcovaných nosníků č. 22 a vyšší</t>
  </si>
  <si>
    <t>HEB 240</t>
  </si>
  <si>
    <t>342255024RT1</t>
  </si>
  <si>
    <t>Příčky z desek pórobetonových tl. 100 mm 599 x 249 x 100 mm</t>
  </si>
  <si>
    <t>1.02 : 2,9*3,1</t>
  </si>
  <si>
    <t>1.04 : 2,9*3,1-0,7*2</t>
  </si>
  <si>
    <t>1.15 : 1,1*2+2,82*3,1</t>
  </si>
  <si>
    <t>1.18 : 2,2*3,1-0,7*2</t>
  </si>
  <si>
    <t>1.20 : 4,55*3,1-1*2-0,95*2</t>
  </si>
  <si>
    <t>1.25 : 0,9*2+0,8*2</t>
  </si>
  <si>
    <t>1.29 : (3,4+0,4+2,25+1,55)*3,1-0,8*2-0,7*2</t>
  </si>
  <si>
    <t>2.04 : 5,2*3,6-0,9*2</t>
  </si>
  <si>
    <t>dozdívky příček pod novým stropem : (0,8+1,2+2,7+2,7+2,7+2,1+1,15+3+1,65+1+1,35)*0,39</t>
  </si>
  <si>
    <t>342255028RT1</t>
  </si>
  <si>
    <t>Příčky z desek pórobetonových tl. 150 mm 599 x 249 x 150 mm</t>
  </si>
  <si>
    <t>1.06-2.02 : (1,05*2+1,1)*(2,25+1,25+1,25+1)</t>
  </si>
  <si>
    <t>1.15 : 0,37*3,1</t>
  </si>
  <si>
    <t>dozdívky příček pod novým stropem : (8+1,2)*0,39</t>
  </si>
  <si>
    <t>380932114R00</t>
  </si>
  <si>
    <t>Vlepení výztuže D 10 mm do vrtu v betonu 2složkovou epoxidovou hmotou</t>
  </si>
  <si>
    <t>Položka obsahuje vyvrtání otvoru průměru 12 mm, dvojnásobné vyfouknutí prachu z otvoru, dvojnásobné protažení kartáčkem, opět dvojnásobné vyfouknutí, vyplnění otvoru chemickou maltou do 2/3 hloubky otvoru a zasunutí betonářské oceli. Včetně dodávky chemické malty. Dodávka výztuže se rozpočtuje ve specifikaci.</t>
  </si>
  <si>
    <t xml:space="preserve">kotvení nadzákladového zdiva a desky do stá. zákl. pasů a desky : </t>
  </si>
  <si>
    <t>zádveří toalet : 20*0,5*3</t>
  </si>
  <si>
    <t>nákladní plošina : 32*0,5</t>
  </si>
  <si>
    <t>311271175RT1R</t>
  </si>
  <si>
    <t>Zdivo z tvárnic pórobetonových hladkých tl. 200 mm tvárnice 599 x 249 x 200 mm</t>
  </si>
  <si>
    <t>stěna 1.15 : 4,22*3,1</t>
  </si>
  <si>
    <t>stěna šachty nákladní plošiny : 3,2*2,25+3,25*1,25+3,2*1,25+3,2*1</t>
  </si>
  <si>
    <t>311271177RT4R</t>
  </si>
  <si>
    <t>Zdivo z tvárnic pórobetonových hladkých tl. 300 mm tvárnice 599 x 249 x 300 mm</t>
  </si>
  <si>
    <t>stěna zádveří toalet S.4 : (1,6+8,95+1,6)*3</t>
  </si>
  <si>
    <t>dozdívka 1.01 : 1,05*0,3*2</t>
  </si>
  <si>
    <t>dozdívka 1.15 : 0,3*0,6*2</t>
  </si>
  <si>
    <t>dozdívka stěny 2.04 : 21,5</t>
  </si>
  <si>
    <t>317121251RT2R</t>
  </si>
  <si>
    <t>Montáž ŽB překladů do 180 cm dodatečně do rýh včetně dodávky RZP 120 x 14 x 14 cm</t>
  </si>
  <si>
    <t>vnitřní nákl. plošina 5x RZP14/14 (2x 1NP, 2x2NP, 1x 3NP) : 5</t>
  </si>
  <si>
    <t>317121251RT2R1</t>
  </si>
  <si>
    <t>Montáž ŽB překladů do 180 cm dodatečně do rýh včetně dodávky RZP 180 x 14 x 14 cm</t>
  </si>
  <si>
    <t>tech. místnost 1.30 : 2</t>
  </si>
  <si>
    <t>317314130R00R</t>
  </si>
  <si>
    <t>Podbetonování zhlaví nosníků</t>
  </si>
  <si>
    <t>pod nové strop. nosníky a ŽB prefa schod. stupně do 2NP</t>
  </si>
  <si>
    <t>317998111R0R</t>
  </si>
  <si>
    <t>Izolace mezi překlady z polystyrenu tl. 50 mm</t>
  </si>
  <si>
    <t>XPS 50mm</t>
  </si>
  <si>
    <t>3-RR001</t>
  </si>
  <si>
    <t>Samostatně stojící kazetové markýzy s kloubovými rameny</t>
  </si>
  <si>
    <t>kpl</t>
  </si>
  <si>
    <t>dodávka včetně dopravy, zaměření, manipulace, seřízení</t>
  </si>
  <si>
    <t>viz specifikace v D.1.1.TZ</t>
  </si>
  <si>
    <t>3-R002</t>
  </si>
  <si>
    <t>Zeď opěrná z prefabrikátů, výška 0,8 m zemní práce, základ, izolace, drenáž</t>
  </si>
  <si>
    <t>úhlová opěrná stěna  v části hrany terasy (SZ)</t>
  </si>
  <si>
    <t>vzorové řešení s popisem je uvedeno v D.1.1.10 ŘEZ A a TZ</t>
  </si>
  <si>
    <t>15+8,6</t>
  </si>
  <si>
    <t>3-R003</t>
  </si>
  <si>
    <t>-přístup pro zásobování (SV průčelí)</t>
  </si>
  <si>
    <t>13335552R</t>
  </si>
  <si>
    <t>Tyč ocelová L nerovnoramenná, rozměr 75 x 50 x 6 mm</t>
  </si>
  <si>
    <t>strop - výměna M1</t>
  </si>
  <si>
    <t>5,65 kg/m : 2,4*2*5,65/1000</t>
  </si>
  <si>
    <t>13487110R</t>
  </si>
  <si>
    <t>Tyč ocelová HEB 180</t>
  </si>
  <si>
    <t xml:space="preserve">51,2 kg/m : </t>
  </si>
  <si>
    <t>strop : (3,0*2+3,3*2)*51,2/1000</t>
  </si>
  <si>
    <t>13487125R</t>
  </si>
  <si>
    <t>Tyč ocelová HEB 240</t>
  </si>
  <si>
    <t>1.11</t>
  </si>
  <si>
    <t>2,4*83,2/1000</t>
  </si>
  <si>
    <t>58953478R</t>
  </si>
  <si>
    <t>Výztuž betonářská žebírková B500B, d 10 mm, střih + ohyb</t>
  </si>
  <si>
    <t>0,62 kg/m</t>
  </si>
  <si>
    <t>(30*0,62)*1,2/1000</t>
  </si>
  <si>
    <t>(32*0,62)*1,2/1000</t>
  </si>
  <si>
    <t>59340811R</t>
  </si>
  <si>
    <t>Překlad keramický 11,5 - 125 plochý, 1250 x 115 x 71 mm</t>
  </si>
  <si>
    <t>59534156R</t>
  </si>
  <si>
    <t>Překlad pórobetonový nenosný, 1500 x 100 x 250 mm</t>
  </si>
  <si>
    <t>347015131R00R1</t>
  </si>
  <si>
    <t>Předstěna SDK,oc.kce CW,1x RF 12,5mm,izol vč. izolace MW tl. 60mm</t>
  </si>
  <si>
    <t>S.7</t>
  </si>
  <si>
    <t>S.8</t>
  </si>
  <si>
    <t>110</t>
  </si>
  <si>
    <t>38-R001R</t>
  </si>
  <si>
    <t>Kompletizovaný sanitární kontejner vč. vybavení</t>
  </si>
  <si>
    <t>kompletizovaný kontejner - skladba dle výrobce, uvedeny základní požadavky</t>
  </si>
  <si>
    <t>vnitřní omyvatelný povrch, tepelná izolace tl.100mm</t>
  </si>
  <si>
    <t>požární odolnost se požaduje EI 30 DP3</t>
  </si>
  <si>
    <t>specifikace je uvedena v D.1.1.16 SANITÁRNÍ KONTEJNER a TZ</t>
  </si>
  <si>
    <t>411321315R00</t>
  </si>
  <si>
    <t>Stropy deskové ze železobetonu C 20/25</t>
  </si>
  <si>
    <t>zabetonování vstupu do 1PP</t>
  </si>
  <si>
    <t>V položce nejsou zakalkulovány náklady na pomocné lešení o výšce podlahy do 1900 mm a pro zatížení do 1,5 kPa.</t>
  </si>
  <si>
    <t>0,9*0,9*0,1</t>
  </si>
  <si>
    <t>411351102R00</t>
  </si>
  <si>
    <t>Bednění stropů deskových, vlastní - odstranění</t>
  </si>
  <si>
    <t>Odkaz na mn. položky pořadí 87 : 0,81000</t>
  </si>
  <si>
    <t>411354175R00</t>
  </si>
  <si>
    <t>Podpěrná konstrukce bednění stropů výšky do 4 m, zatížení do 20 kPa - zřízení</t>
  </si>
  <si>
    <t>-úprava stropu nad 1.PP</t>
  </si>
  <si>
    <t>-prostup stropem pro nákladní plošinu</t>
  </si>
  <si>
    <t>411354176R00</t>
  </si>
  <si>
    <t>Podpěrná konstrukce bednění stropů výšky do 4 m, zatížení do 20 kPa - odstranění</t>
  </si>
  <si>
    <t>Odkaz na mn. položky pořadí 68 : 6,00000</t>
  </si>
  <si>
    <t>411361921RT8</t>
  </si>
  <si>
    <t>Výztuž stropů svařovanou sítí  průměr drátu  8,0, oka 100/100 mm KY81</t>
  </si>
  <si>
    <t>417321315R00</t>
  </si>
  <si>
    <t>Ztužující pásy a věnce z betonu železového C 20/25</t>
  </si>
  <si>
    <t>dozdívka stěny 2NP (mimo věnce pozednicové nadezdívky - součást dodávky stropu) : 5,8*0,3*0,25</t>
  </si>
  <si>
    <t>ukončení zdiva šachty pro nákl. plošinu 2.02 - každé podlaží : 0,25*0,12*3,8+0,25*0,2*5,5*2</t>
  </si>
  <si>
    <t>417351115R00</t>
  </si>
  <si>
    <t>Bednění ztužujících pásů a věnců - zřízení</t>
  </si>
  <si>
    <t>417351116R00</t>
  </si>
  <si>
    <t>Bednění ztužujících pásů a věnců - odstranění</t>
  </si>
  <si>
    <t>Odkaz na mn. položky pořadí 72 : 11,50000</t>
  </si>
  <si>
    <t>417361821R00</t>
  </si>
  <si>
    <t>Výztuž ztužujících pásů a věnců z oceli B500B (10 505)</t>
  </si>
  <si>
    <t>4x prut R12 (nad překlady +1 R12), třmínky R6 po 200mm</t>
  </si>
  <si>
    <t>věnec nad příčkami vyztužen sítí 6x100x100</t>
  </si>
  <si>
    <t>430321414R00</t>
  </si>
  <si>
    <t>Beton schodišťových konstrukcí železový C 25/30</t>
  </si>
  <si>
    <t>betonového lože C25/30 tl. min. 150mm se betonářskou sítí R8-150x150mm se spodním krytí 30mm</t>
  </si>
  <si>
    <t>430321514R00</t>
  </si>
  <si>
    <t>Beton schodišťových konstrukcí železový C 30/35</t>
  </si>
  <si>
    <t>schodiště do 2NP</t>
  </si>
  <si>
    <t>430361921RT8</t>
  </si>
  <si>
    <t>Výztuž schodišťových konstrukcí svařovanou sítí KY 81, drát d 8,0 mm, oko 100 x 100 mm</t>
  </si>
  <si>
    <t>430361921RT9</t>
  </si>
  <si>
    <t>Výztuž schodišťových konstrukcí svařovanou sítí KY 80, drát d 8,0 mm, oko 150 x 150 mm</t>
  </si>
  <si>
    <t>-vyrovnávací schody</t>
  </si>
  <si>
    <t>-schody do 2NP</t>
  </si>
  <si>
    <t>431351121R00</t>
  </si>
  <si>
    <t>Bednění podest a podstup.desek přímočar.- zřízení</t>
  </si>
  <si>
    <t>včetně podpěrné konstrukce</t>
  </si>
  <si>
    <t>431351122R00</t>
  </si>
  <si>
    <t>Bednění podest a podstup.desek přímočar.odstranění</t>
  </si>
  <si>
    <t>Odkaz na mn. položky pořadí 79 : 2,50000</t>
  </si>
  <si>
    <t>433351131R00</t>
  </si>
  <si>
    <t>Bednění schodnic přímočarých - zřízení</t>
  </si>
  <si>
    <t>433351132R00</t>
  </si>
  <si>
    <t>Bednění schodnic přímočarých - odstranění</t>
  </si>
  <si>
    <t>434121451R00</t>
  </si>
  <si>
    <t>Osazení želbet.stupňů 1str.zazděné do otvorů, brou</t>
  </si>
  <si>
    <t>434351141R00</t>
  </si>
  <si>
    <t>Bednění stupňů přímočarých - zřízení</t>
  </si>
  <si>
    <t>434351142R00</t>
  </si>
  <si>
    <t>Bednění stupňů přímočarých - odstranění</t>
  </si>
  <si>
    <t>Odkaz na mn. položky pořadí 84 : 1,50000</t>
  </si>
  <si>
    <t>564871111R00</t>
  </si>
  <si>
    <t>Podklad ze štěrkodrti po zhutnění tloušťky 25 cm</t>
  </si>
  <si>
    <t>podklad bet. stupňů v trávníku</t>
  </si>
  <si>
    <t>411351101RT6R1</t>
  </si>
  <si>
    <t>Bednění stropů deskových, bednění vlastní systémové, včetně podepření</t>
  </si>
  <si>
    <t>zabetonování pův. vstupu do 1PP</t>
  </si>
  <si>
    <t>0,9*0,9</t>
  </si>
  <si>
    <t>4-R1</t>
  </si>
  <si>
    <t>Stupeň schodišťový přímý 125x300x100mm</t>
  </si>
  <si>
    <t>ks</t>
  </si>
  <si>
    <t>411160045RACR</t>
  </si>
  <si>
    <t>Strop keramickobetonový z vložek, tl. 25 cm nadbetonávka, Kari síť</t>
  </si>
  <si>
    <t>keramickobetonový strop</t>
  </si>
  <si>
    <t>vč. ztužujícího věnce</t>
  </si>
  <si>
    <t>podél stávajícího objektu snížené vložky</t>
  </si>
  <si>
    <t>s výztuží věnce</t>
  </si>
  <si>
    <t>43-R01</t>
  </si>
  <si>
    <t>Betonový schodišťový blok 120x35x15 cm</t>
  </si>
  <si>
    <t>betonové stupně v trávníku do lože ze štěrkodrti</t>
  </si>
  <si>
    <t>43-R02</t>
  </si>
  <si>
    <t>Betonový schodišťový blok 35 x 15 x200 cm</t>
  </si>
  <si>
    <t>58922167R</t>
  </si>
  <si>
    <t>Beton C 20/25</t>
  </si>
  <si>
    <t>lože bet. stupňů</t>
  </si>
  <si>
    <t>416034122R00</t>
  </si>
  <si>
    <t>Podhled ze sádrových desek,ocel.rošt,1x impregnovaná protipožární sádrová deska tl.12,5mm</t>
  </si>
  <si>
    <t>P.4b</t>
  </si>
  <si>
    <t>podhled REI 45 DP3</t>
  </si>
  <si>
    <t>416021121R00</t>
  </si>
  <si>
    <t>Podhledy SDK, kovová.kce CD. 1x deska RB 12,5 mm</t>
  </si>
  <si>
    <t>Str.1a : 135</t>
  </si>
  <si>
    <t>Str.1b : 82,5</t>
  </si>
  <si>
    <t>Str.4 : 3</t>
  </si>
  <si>
    <t>1.07 : 2,3</t>
  </si>
  <si>
    <t>416021222R00</t>
  </si>
  <si>
    <t>Podhledy SDK, kovová.kce CD. 2x deska RF 12,5 mm</t>
  </si>
  <si>
    <t>podhled stropu mezi 1.np a 2.np - REI 45 DP3 - 2x RF 12.5mm</t>
  </si>
  <si>
    <t>1.02 : 6,1</t>
  </si>
  <si>
    <t>1.03 : 5,2</t>
  </si>
  <si>
    <t>1.04 : 5,1</t>
  </si>
  <si>
    <t>1.05 : 3,7</t>
  </si>
  <si>
    <t>1.06 : 9,2</t>
  </si>
  <si>
    <t>416041126R00</t>
  </si>
  <si>
    <t>Podhled SDK, kov.kce. CD, deska 1x RF 15 mm</t>
  </si>
  <si>
    <t>podhled šikmé střechy ve 2.np - REI 30 DP3 - 1x RF 15mm</t>
  </si>
  <si>
    <t>podhled pod půdou - nad kuchyní - opravy - REI 30 DP3 - 1x RF 15mm</t>
  </si>
  <si>
    <t>19</t>
  </si>
  <si>
    <t>10,8</t>
  </si>
  <si>
    <t>416-R001R</t>
  </si>
  <si>
    <t>Oprava požárního podhledu (původní prostupy)</t>
  </si>
  <si>
    <t>stávající SDK podhledy REI 30 DP3</t>
  </si>
  <si>
    <t>při úpravách v místě nových vedení TZB dodržet PO</t>
  </si>
  <si>
    <t>416-R001R2</t>
  </si>
  <si>
    <t>Demontáž ocelového revizního poklopu v SDK u stávající VZT</t>
  </si>
  <si>
    <t>182951111RT1</t>
  </si>
  <si>
    <t>Položení netkané textilie bez upevnění bez dodávky textilie</t>
  </si>
  <si>
    <t>Str.6</t>
  </si>
  <si>
    <t>(5,4*4,75)*2</t>
  </si>
  <si>
    <t>711823111RT1</t>
  </si>
  <si>
    <t>Položení nopové fólie vodorovně bez dodávky fólie</t>
  </si>
  <si>
    <t>5,4*4,75</t>
  </si>
  <si>
    <t>44-R001R</t>
  </si>
  <si>
    <t>Ochranný nástřik v barvě krytiny hlavní části budovy</t>
  </si>
  <si>
    <t>-stávající střecha kuchyně</t>
  </si>
  <si>
    <t>44-R001RS</t>
  </si>
  <si>
    <t>Rozprostření substrátu pro extenzivní zeleň na ploché střeše</t>
  </si>
  <si>
    <t>vč. svislého přesunu hmot</t>
  </si>
  <si>
    <t>44-R002</t>
  </si>
  <si>
    <t>Očištění střechy tlakovou vodou</t>
  </si>
  <si>
    <t>44-R01R1</t>
  </si>
  <si>
    <t>Úprava střešní krytiny z vláknocementových šablon</t>
  </si>
  <si>
    <t>2x prostup 630x630mm</t>
  </si>
  <si>
    <t>10371511R</t>
  </si>
  <si>
    <t>Substrát střešní extenzivní</t>
  </si>
  <si>
    <t>4,75*5,4*0,06</t>
  </si>
  <si>
    <t>28323125R</t>
  </si>
  <si>
    <t>Fólie nopová PE-HD,  s perforací, výška nopů 20 mm, vč. textílie</t>
  </si>
  <si>
    <t>Nopová fólie s nakašírovanou netkanou polypropylenovou geotextilií, která slouží jako ?ltrační a zároveň separační vrstva</t>
  </si>
  <si>
    <t>Odkaz na mn. položky pořadí 100 : 25,65000*1,2</t>
  </si>
  <si>
    <t>69365042RR</t>
  </si>
  <si>
    <t>Geotextilie netkaná 300 g/m2</t>
  </si>
  <si>
    <t xml:space="preserve">Str.6 : </t>
  </si>
  <si>
    <t>Odkaz na mn. položky pořadí 99 : 51,30000*1,2</t>
  </si>
  <si>
    <t>pod betonovou velkoformátovou dlažbu přístupu pro zásobování (SV průčelí)</t>
  </si>
  <si>
    <t>564871111RT2</t>
  </si>
  <si>
    <t>Podklad ze štěrkodrti po zhutnění tloušťky 25 cm štěrkodrť frakce 0-32 mm</t>
  </si>
  <si>
    <t>podklad venkovního baru</t>
  </si>
  <si>
    <t>564861115RT2R</t>
  </si>
  <si>
    <t>Podklad ze štěrkodrti po zhutnění tloušťky 500mm</t>
  </si>
  <si>
    <t>plocha pod původní terasou</t>
  </si>
  <si>
    <t>216,46</t>
  </si>
  <si>
    <t>564871111R0R</t>
  </si>
  <si>
    <t>Podklad ze štěrkodrti po zhutnění tloušťky 350mm</t>
  </si>
  <si>
    <t>plocha pod novou terasou</t>
  </si>
  <si>
    <t>152,28</t>
  </si>
  <si>
    <t>596811111RT4R</t>
  </si>
  <si>
    <t>Kladení dlaždic kom.pro pěší, lože z kameniva těž. včetně dlaždic betonových 600x600</t>
  </si>
  <si>
    <t>dlažba před oběma vstupy do haly</t>
  </si>
  <si>
    <t>15,6-0,9+5,2-1,1</t>
  </si>
  <si>
    <t>596841111RT4RR</t>
  </si>
  <si>
    <t>Kladení dlažby z dlaždic kom.pro pěší do lože z MC včetně dlaždic betonových</t>
  </si>
  <si>
    <t>P.6</t>
  </si>
  <si>
    <t>13,4-3,6</t>
  </si>
  <si>
    <t>596100030RAC</t>
  </si>
  <si>
    <t>Chodník z dlažby betonové, podklad štěrkodrť dlažba 40 x 40cm</t>
  </si>
  <si>
    <t>betonová velkoformátová dlažba přístupu pro zásobování (SV průčelí)</t>
  </si>
  <si>
    <t>vč. dodávky materiálu</t>
  </si>
  <si>
    <t>596100030RADR</t>
  </si>
  <si>
    <t>Chodník z dlažby betonové, podklad štěrkodrť dlažba 60 x 60cm</t>
  </si>
  <si>
    <t>-betonová velkoformátová dlažba teras – nad původní terasu</t>
  </si>
  <si>
    <t>úprava skladby v položce - dlažba formátu 50x50cm nahrazena 60x60cm</t>
  </si>
  <si>
    <t>216,46+152,28-13,6</t>
  </si>
  <si>
    <t>611421133R00</t>
  </si>
  <si>
    <t>Omítka vnitřní stropů rovných, MVC, štuková</t>
  </si>
  <si>
    <t>P.5 Nový strop nad 1.np</t>
  </si>
  <si>
    <t>2,3+9,5+3,2+5,7+13,4+4,8+8,4+10,2</t>
  </si>
  <si>
    <t>612409991R00</t>
  </si>
  <si>
    <t>Začištění omítek kolem oken,dveří apod.</t>
  </si>
  <si>
    <t>612421637R00</t>
  </si>
  <si>
    <t>Omítka vnitřní zdiva, MVC, štuková</t>
  </si>
  <si>
    <t xml:space="preserve">omítky po bour. obkladech : </t>
  </si>
  <si>
    <t>1.02 : 9,8*2-0,8*1,65-0,9*2</t>
  </si>
  <si>
    <t>1.03 : 9,4*2-0,9*1,65-0,8*2</t>
  </si>
  <si>
    <t>1.04 : 9,4*2-0,9*1,65-0,9*2</t>
  </si>
  <si>
    <t>1.05 : 7,9*2-0,9*2-0,8*1,65</t>
  </si>
  <si>
    <t>1.08 : 13,4*2-0,9*1,65-0,8*2</t>
  </si>
  <si>
    <t>1.09 : 8*2-0,8*2</t>
  </si>
  <si>
    <t>1.10 : 9,6*2-0,8*2-0,9*1,65</t>
  </si>
  <si>
    <t>1.12 : 10,2*2-0,9*1,65-1,1*2,2</t>
  </si>
  <si>
    <t>1.13 : 12,9*2-1*2,2-0,5*0,6</t>
  </si>
  <si>
    <t>1.14 : 12,8*2-0,9*1,65-1,05*2,2</t>
  </si>
  <si>
    <t>1.15 : (41,2-6,7)*2-0,9*2-0,8*1,65*3-1*1,65*2-0,9*1,65*2-0,8*2</t>
  </si>
  <si>
    <t>1.18 : 13,8*2-0,6*1,65-1*2,55-0,8*2*3</t>
  </si>
  <si>
    <t>1.21 : 10,2*2-0,8*2-1,1*2</t>
  </si>
  <si>
    <t>1.22 : 13,1*2-0,8*2*4</t>
  </si>
  <si>
    <t>1.23 : 8*2-0,8*2-0,6*1,65</t>
  </si>
  <si>
    <t>1.24 : 8,9*2-1*1,65-0,8*2</t>
  </si>
  <si>
    <t>1.25 : 30,2*2-1*1,65*3-0,8*2*2-0,9*2</t>
  </si>
  <si>
    <t>1.26 : 9,6*2-1*1,65-0,7*2*2</t>
  </si>
  <si>
    <t>1.27 : 3,8*2-0,7*2</t>
  </si>
  <si>
    <t>1.29 : 8*2-0,8*2-0,7*2-0,95*2</t>
  </si>
  <si>
    <t>1.31 : 5,5*2-0,7*2</t>
  </si>
  <si>
    <t>S.9 Obvodová stěna nová - výtahová šachta v podstřešním prostoru : 5</t>
  </si>
  <si>
    <t>612421331R00</t>
  </si>
  <si>
    <t>Oprava vápen.omítek stěn do 30 % pl. - štukových</t>
  </si>
  <si>
    <t>1.02 : 9,8*3-0,8*1,65-0,9*2-16,48</t>
  </si>
  <si>
    <t>1.03 : 9,4*3-0,9*1,65-0,8*2-15,71</t>
  </si>
  <si>
    <t>1.04 : 9,4*3-0,9*1,65-0,9*2-15,51</t>
  </si>
  <si>
    <t>1.05 : 7,9*3-0,9*2-0,8*1,65-12,68</t>
  </si>
  <si>
    <t>1.08 : 13,4*3-0,9*1,65-0,8*2-23,71</t>
  </si>
  <si>
    <t>1.09 : 8*3-0,8*2-14,4</t>
  </si>
  <si>
    <t>1.10 : 9,6*3-0,8*2-0,9*1,65-16,11</t>
  </si>
  <si>
    <t>1.12 : 10,2*3-0,9*1,65-1,1*2,2-16,5</t>
  </si>
  <si>
    <t>1.13 : 12,9*3-1*2,2-0,5*0,6-23,3</t>
  </si>
  <si>
    <t>1.14 : 12,8*3-0,9*1,65-1,05*2,2-21,8</t>
  </si>
  <si>
    <t>1.15 : (41,2-6,7)*3-0,9*2-0,8*1,65*3-1*1,65*2-0,9*1,65*2-0,8*2-55,37</t>
  </si>
  <si>
    <t>1.18 : 13,8*3-0,6*1,65-1*2,55-0,8*2*3-19,26</t>
  </si>
  <si>
    <t>1.21 : 10,2*3-0,8*2-1,1*2-16,6</t>
  </si>
  <si>
    <t>1.22 : 13,1*3-0,8*2*4-19,8</t>
  </si>
  <si>
    <t>1.23 : 8*3-0,8*2-0,6*1,65-13,4</t>
  </si>
  <si>
    <t>1.24 : 8,9*3-1*1,65-0,8*2-14,55</t>
  </si>
  <si>
    <t>1.25 : 30,2*3-1*1,65*3-0,8*2*2-0,9*2-50,45</t>
  </si>
  <si>
    <t>1.26 : 9,6*3-1*1,65-0,7*2*2-14,75</t>
  </si>
  <si>
    <t>1.27 : 3,8*3-0,7*2-6,2</t>
  </si>
  <si>
    <t>1.29 : 8*3-0,8*2-0,7*2-0,95*2-11,1</t>
  </si>
  <si>
    <t>1.31 : 5,5*3-0,7*2-9,6</t>
  </si>
  <si>
    <t>612479113RT3</t>
  </si>
  <si>
    <t>Provedení vnitřní omítky stěn dvouvrstvé, ručně na pórobeton</t>
  </si>
  <si>
    <t>nové kce : 1,05*2*2+(1,2+1,2+1,4)*3+(0,31+0,54)*3+2,9*3+2,9*1*2+7,14*3+1*2+4,55*3*2-1*2+1,85*3-0,8*2+0,8*2*6+3,7*3+2,25*3+1,55*2-0,6*2-0,8*2</t>
  </si>
  <si>
    <t>dozdívky příček pod novým stropem : 23</t>
  </si>
  <si>
    <t>611451431R0R</t>
  </si>
  <si>
    <t>Oprava cem.omítek stropů,ocelí hlaz</t>
  </si>
  <si>
    <t>1.PP</t>
  </si>
  <si>
    <t>V položce jsou zakalkulovány náklady na pomocné pracovní lešení o výšce podlahy do 1900 mm a pro zatížení do 1,5 kPa.</t>
  </si>
  <si>
    <t>Vč. odstranění nesoudržných částí</t>
  </si>
  <si>
    <t>37,3</t>
  </si>
  <si>
    <t>622311132RT3</t>
  </si>
  <si>
    <t>Zateplovací systém, fasáda, EPS F tl.100 mm s omítkou silikonovou</t>
  </si>
  <si>
    <t>S.3</t>
  </si>
  <si>
    <t>21,2-(1,47*2)+4,3+0,8+21,2-(1,47*2)+12,4-0,3</t>
  </si>
  <si>
    <t>622311134RU4</t>
  </si>
  <si>
    <t>Zateplovací systém, fasáda, EPS F tl.140 mm s omítkou silikonovou</t>
  </si>
  <si>
    <t>S.2</t>
  </si>
  <si>
    <t>S.5</t>
  </si>
  <si>
    <t>S.2 : 28,4</t>
  </si>
  <si>
    <t>S.5 : 18,5</t>
  </si>
  <si>
    <t>S.7 : 20</t>
  </si>
  <si>
    <t>622311134RV1</t>
  </si>
  <si>
    <t>Zateplovací systém, fasáda, EPS F tl.140 mm zakončený stěrkou s výztužnou tkaninou</t>
  </si>
  <si>
    <t>S.9</t>
  </si>
  <si>
    <t>622311837RT3</t>
  </si>
  <si>
    <t>Zatepl.syst., fasáda, miner.desky 200 mm s omítkou silikonovou</t>
  </si>
  <si>
    <t>zateplení podhledu nového stropu v novém zádveří</t>
  </si>
  <si>
    <t>1.11 : 13,4</t>
  </si>
  <si>
    <t>622311553RT1</t>
  </si>
  <si>
    <t>Zateplovací systém, XPS tl. 30 mm s omítkou silikonovou</t>
  </si>
  <si>
    <t>S.1b</t>
  </si>
  <si>
    <t>S.1b : 0,35*44,9</t>
  </si>
  <si>
    <t>622391001R00</t>
  </si>
  <si>
    <t>Příplatek- montáž KZS podhledu,izolant,tenkovrst.om.</t>
  </si>
  <si>
    <t>Odkaz na mn. položky pořadí 125 : 13,40000</t>
  </si>
  <si>
    <t>622425722R00</t>
  </si>
  <si>
    <t>Oprava vnějších omítek do 80 % plochy, složitost V., štuk na 100 % plochy</t>
  </si>
  <si>
    <t>oprava omítek u hl. vstupu</t>
  </si>
  <si>
    <t>622476313R00</t>
  </si>
  <si>
    <t>Omítka vnější silikonová, slož.1-2</t>
  </si>
  <si>
    <t>u oken kuchyně – nová stěrka + omítka etics s APU lištou na ostění</t>
  </si>
  <si>
    <t>622475311RW4</t>
  </si>
  <si>
    <t>Omítka vnější stěn lehčená, jádro vyztužené, na pórobet zdivo vrchní vrstva silikonová tl. 2,0 mm, barevná</t>
  </si>
  <si>
    <t>S.4</t>
  </si>
  <si>
    <t>622481211RT2</t>
  </si>
  <si>
    <t>Montáž výztužné sítě(perlinky)do stěrky-vněj.stěny včetně výztužné sítě a stěrkového tmelu</t>
  </si>
  <si>
    <t>S.1a</t>
  </si>
  <si>
    <t>Odkaz na mn. položky pořadí 144 : 69,00000*1,2</t>
  </si>
  <si>
    <t>602022122R00R</t>
  </si>
  <si>
    <t>Omítka stěn vyrovnávací, ručně tloušťka vrstvy 30 mm</t>
  </si>
  <si>
    <t>620411135R0R</t>
  </si>
  <si>
    <t>Nátěr vnější omítky, z lešení</t>
  </si>
  <si>
    <t>Odkaz na mn. položky pořadí 128 : 16,00000</t>
  </si>
  <si>
    <t>622311134RURT2</t>
  </si>
  <si>
    <t>Zateplovací systém, fasáda, EPS F tl.170 mm s omítkou silikonovou</t>
  </si>
  <si>
    <t>EPS-F tl. 170mm – pás nad okny pro střední část (+30mm)</t>
  </si>
  <si>
    <t>622311134RURT9</t>
  </si>
  <si>
    <t>Zateplovací systém, fasáda, EPS F tl.130 mm s omítkou silikonovou</t>
  </si>
  <si>
    <t>EPS-F tl. 130mm – pás nad okny pro část s WC (+30mm)</t>
  </si>
  <si>
    <t>622311139RT3R</t>
  </si>
  <si>
    <t>Zateplovací systém, fasáda, EPS F tl.240 mm s omítkou silikonovou</t>
  </si>
  <si>
    <t>S.6</t>
  </si>
  <si>
    <t>622311519RV1R0R</t>
  </si>
  <si>
    <t>Zateplovací systém, sokl, XPS tl. 30 mm zakončený stěrkou s výztužnou tkaninou</t>
  </si>
  <si>
    <t>S.1b : 0,3*44,9</t>
  </si>
  <si>
    <t>622311522RUR0R</t>
  </si>
  <si>
    <t>Zateplovací systém, sokl, XPS tl. 130 mm s omítkou silikonovou</t>
  </si>
  <si>
    <t>0,3*6,2</t>
  </si>
  <si>
    <t>622311522RV1R1</t>
  </si>
  <si>
    <t>Zateplovací systém, sokl, XPS tl. 130 mm zakončený stěrkou s výztužnou tkaninou</t>
  </si>
  <si>
    <t>622311524RT1RR1</t>
  </si>
  <si>
    <t>Zateplovací systém, sokl, XPS tl. 170 mm s omítkou silikonovou</t>
  </si>
  <si>
    <t>S.3 sokl</t>
  </si>
  <si>
    <t>S.2 : 0,3*(16,3-6,1+16,3)</t>
  </si>
  <si>
    <t>S.3 : 0,3*(25,57-1,9)</t>
  </si>
  <si>
    <t>622311524RV1R</t>
  </si>
  <si>
    <t>Zateplovací systém, sokl, XPS tl. 170 mm zakončený stěrkou s výztužnou tkaninou</t>
  </si>
  <si>
    <t>S.2 : 0,6*(16,3-6,1+16,3)</t>
  </si>
  <si>
    <t>S.3 : 0,6*(25,57-1,9)</t>
  </si>
  <si>
    <t>622311553RT1R2</t>
  </si>
  <si>
    <t>Zateplovací systém, ostění, nadpraží EPS F tl. 30 mm s omítkou silikonovou</t>
  </si>
  <si>
    <t xml:space="preserve">S.1b : </t>
  </si>
  <si>
    <t xml:space="preserve">S.2 : </t>
  </si>
  <si>
    <t xml:space="preserve">S.3 : </t>
  </si>
  <si>
    <t>přesahy střech : 0,2*(8,05+9,45+8,05)+0,37*45,4+0,2*(4,9+4,9+6,2*2)</t>
  </si>
  <si>
    <t>nadpraží+ostění oken : 0,1*(0,8+1,65*2*8)+0,1*(0,9+1,65*2*8)+0,2*(1,05+2,89*2*3+0,5+0,6*2)</t>
  </si>
  <si>
    <t>622473187RT2R</t>
  </si>
  <si>
    <t>Příplatek za okenní lištu - montáž včetně dodávky lišty</t>
  </si>
  <si>
    <t>622476313R00R</t>
  </si>
  <si>
    <t>Omítka vnější silikonová., slož.1-2</t>
  </si>
  <si>
    <t>631312611R00</t>
  </si>
  <si>
    <t>Mazanina betonová tl. 5 - 8 cm C 16/20</t>
  </si>
  <si>
    <t>roznášecí deska podlahy</t>
  </si>
  <si>
    <t>13,4*0,075</t>
  </si>
  <si>
    <t>631664111R00</t>
  </si>
  <si>
    <t>Oprava beton. podlah cement. hmotou tl. do 10 mm</t>
  </si>
  <si>
    <t>1.01 : 23,6</t>
  </si>
  <si>
    <t>631664112R00</t>
  </si>
  <si>
    <t>Oprava beton. podlah cement. hmotou tl. do 20 mm</t>
  </si>
  <si>
    <t>oprava podlahy 1PP</t>
  </si>
  <si>
    <t>vč. vyčištění pův. podlahy a doplnění v místě původních žlábků, opravovaný povrch hlazený</t>
  </si>
  <si>
    <t>632411110R0R1</t>
  </si>
  <si>
    <t>Samonivelační stěrka, ruční zpracování tl. 0-20 mm</t>
  </si>
  <si>
    <t>1.08 : 9,5</t>
  </si>
  <si>
    <t>1.09 : 3,2</t>
  </si>
  <si>
    <t>1.10 : 5,7</t>
  </si>
  <si>
    <t>1.11 : 0</t>
  </si>
  <si>
    <t>1.12 : 4,8</t>
  </si>
  <si>
    <t>1.13 : 8,4</t>
  </si>
  <si>
    <t>1.14 : 10,2</t>
  </si>
  <si>
    <t>1.15 : 65,3</t>
  </si>
  <si>
    <t>1.16 : 18,3</t>
  </si>
  <si>
    <t>1.17 : 0,6</t>
  </si>
  <si>
    <t>1.18 : 7,9</t>
  </si>
  <si>
    <t>1.19 : 0,7</t>
  </si>
  <si>
    <t>1.20 : 6,1</t>
  </si>
  <si>
    <t>1.21 : 5,7</t>
  </si>
  <si>
    <t>1.22 : 6,8</t>
  </si>
  <si>
    <t>1.23 : 3,8</t>
  </si>
  <si>
    <t>1.24 : 5,0</t>
  </si>
  <si>
    <t>1.25 : 42,0</t>
  </si>
  <si>
    <t>1.26 : 5,4</t>
  </si>
  <si>
    <t>1.27 : 0,8</t>
  </si>
  <si>
    <t xml:space="preserve">1.28 : </t>
  </si>
  <si>
    <t>1.29 : 2,9</t>
  </si>
  <si>
    <t>1.30 : 8,6</t>
  </si>
  <si>
    <t>1.31 : 3,4</t>
  </si>
  <si>
    <t>1.32 : 7,4</t>
  </si>
  <si>
    <t>1.33 : 8,2</t>
  </si>
  <si>
    <t>2.01 : 19,0</t>
  </si>
  <si>
    <t>2.02 : 10,8</t>
  </si>
  <si>
    <t>2.03 : 79,4</t>
  </si>
  <si>
    <t>2.04 : 63,6</t>
  </si>
  <si>
    <t>632411110RTR1</t>
  </si>
  <si>
    <t>Samonivelační stěrka, ruční zpracování tl. 0-20 mm samonivelační polymercementová stěrka</t>
  </si>
  <si>
    <t>2NP penetrace dřevitých desek polymercementovou pružnou stěrkou</t>
  </si>
  <si>
    <t>63-R1</t>
  </si>
  <si>
    <t>Čistící zóna vnitřní</t>
  </si>
  <si>
    <t>1.01 : 1,8</t>
  </si>
  <si>
    <t>64-D1</t>
  </si>
  <si>
    <t>Vnitřní dveře jednokřídlé 700x1970mm včetně dodávky zárubně</t>
  </si>
  <si>
    <t>viz D.1.1. VDO</t>
  </si>
  <si>
    <t>D.1</t>
  </si>
  <si>
    <t>64-D10</t>
  </si>
  <si>
    <t>Vnitřní dveře jednokřídlé 800x1970mm zárubeň stávající</t>
  </si>
  <si>
    <t>D.10</t>
  </si>
  <si>
    <t>64-D11</t>
  </si>
  <si>
    <t>Vnitřní dveře jednokřídlé 900x1970mm včetně dodávky zárubně</t>
  </si>
  <si>
    <t>D.11</t>
  </si>
  <si>
    <t>64-D12</t>
  </si>
  <si>
    <t>D.12</t>
  </si>
  <si>
    <t>64-D13</t>
  </si>
  <si>
    <t>Vnitřní dveře jednokřídlé 600x1970mm včetně dodávky zárubně</t>
  </si>
  <si>
    <t>D.13</t>
  </si>
  <si>
    <t>64-D14</t>
  </si>
  <si>
    <t>Vnitřní dveře jednokřídlé 600x1970mm zárubeň stávající</t>
  </si>
  <si>
    <t>D.14</t>
  </si>
  <si>
    <t>64-D15</t>
  </si>
  <si>
    <t>Vnitřní dveře jednokřídlé 600x1970mm zárubeň nová ocelová/horní vodící lišta</t>
  </si>
  <si>
    <t>D.15</t>
  </si>
  <si>
    <t>64-D16</t>
  </si>
  <si>
    <t>Vnitřní dveře jednokřídlé 900x1970mm zárubeň stávající</t>
  </si>
  <si>
    <t>D.16</t>
  </si>
  <si>
    <t>64-D17</t>
  </si>
  <si>
    <t>D.17</t>
  </si>
  <si>
    <t>64-D18</t>
  </si>
  <si>
    <t>Vnitřní dveře jednokřídlé 1800x1970mm včetně dodávky zárubně</t>
  </si>
  <si>
    <t>D.18</t>
  </si>
  <si>
    <t>64-D19</t>
  </si>
  <si>
    <t>Vnitřní dveře jednokřídlé 800x1970mm včetně dodávky zárubně</t>
  </si>
  <si>
    <t>D.19</t>
  </si>
  <si>
    <t>64-D2</t>
  </si>
  <si>
    <t>D.2</t>
  </si>
  <si>
    <t>64-D3</t>
  </si>
  <si>
    <t>D.3</t>
  </si>
  <si>
    <t>D9 : 1</t>
  </si>
  <si>
    <t>64-D4</t>
  </si>
  <si>
    <t>D.4</t>
  </si>
  <si>
    <t>64-D5</t>
  </si>
  <si>
    <t>D.5</t>
  </si>
  <si>
    <t>64-D6</t>
  </si>
  <si>
    <t>D.6</t>
  </si>
  <si>
    <t>64-D7</t>
  </si>
  <si>
    <t>D.7</t>
  </si>
  <si>
    <t>64-D8</t>
  </si>
  <si>
    <t>D.8</t>
  </si>
  <si>
    <t>64-D9</t>
  </si>
  <si>
    <t>D.9</t>
  </si>
  <si>
    <t>64-R001RZ1</t>
  </si>
  <si>
    <t>Oprava stávající ocel. zárubně</t>
  </si>
  <si>
    <t>viz D.1.1.VDO</t>
  </si>
  <si>
    <t>oprava, nátěr</t>
  </si>
  <si>
    <t>D10 : 4</t>
  </si>
  <si>
    <t>D14 : 1</t>
  </si>
  <si>
    <t>D16 : 1</t>
  </si>
  <si>
    <t>64-R0099RV</t>
  </si>
  <si>
    <t>Revizní dveře výtahové šachty, vč. zárubně</t>
  </si>
  <si>
    <t>D.21</t>
  </si>
  <si>
    <t>900x700mm</t>
  </si>
  <si>
    <t>916661111RT3</t>
  </si>
  <si>
    <t>Osazení park. obrubníků do lože z C 12/15 s opěrou včetně obrubníku 80x250x500 mm</t>
  </si>
  <si>
    <t>pro novou dlažbu teras</t>
  </si>
  <si>
    <t>pro novou dlažbu zásobování</t>
  </si>
  <si>
    <t>76,5+13,5-8,4</t>
  </si>
  <si>
    <t>941941031R00</t>
  </si>
  <si>
    <t>Montáž lešení leh.řad.s podlahami,š.do 1 m, H 10 m</t>
  </si>
  <si>
    <t>941941831R00</t>
  </si>
  <si>
    <t>Demontáž lešení leh.řad.s podlahami,š.1 m, H 10 m</t>
  </si>
  <si>
    <t>Odkaz na mn. položky pořadí 173 : 550,00000</t>
  </si>
  <si>
    <t>941955003R00</t>
  </si>
  <si>
    <t>Lešení lehké pomocné, výška podlahy do 2,5 m</t>
  </si>
  <si>
    <t>944944011R00</t>
  </si>
  <si>
    <t>Montáž ochranné sítě z umělých vláken</t>
  </si>
  <si>
    <t>944944081R00</t>
  </si>
  <si>
    <t>Demontáž ochranné sítě z umělých vláken</t>
  </si>
  <si>
    <t>Odkaz na mn. položky pořadí 176 : 550,00000</t>
  </si>
  <si>
    <t>941941191R0RR</t>
  </si>
  <si>
    <t>Příplatek za 3 měsíce použití lešení k pol.1031</t>
  </si>
  <si>
    <t>952901111R00</t>
  </si>
  <si>
    <t>Vyčištění budov o výšce podlaží do 4 m</t>
  </si>
  <si>
    <t>309,3+172,8</t>
  </si>
  <si>
    <t>95-R001R</t>
  </si>
  <si>
    <t>Žlab odvodňovací - plast PP, kladený do bet. lože, š. 100-150mm</t>
  </si>
  <si>
    <t>celková délka se spádovaným dnem 7.7m, mřížka FeZn, napojení potrubím PP75 do stávající šachty, oprava podlahy - doplnění k vyrovnanému žlabu</t>
  </si>
  <si>
    <t>954111101R0R</t>
  </si>
  <si>
    <t>SDK obklad dřev.sloupů 4str., 1x RB tl.12,5 mm</t>
  </si>
  <si>
    <t>podkroví</t>
  </si>
  <si>
    <t>961044111R00</t>
  </si>
  <si>
    <t>Bourání základů z betonu prostého</t>
  </si>
  <si>
    <t>bour. základů pův. objektu na odpad : 2</t>
  </si>
  <si>
    <t>962032231R00</t>
  </si>
  <si>
    <t>Bourání zdiva z cihel pálených na MVC</t>
  </si>
  <si>
    <t>bourání původního objektu na odpad : 2,5</t>
  </si>
  <si>
    <t>bour. v místě nové náklad. plošiny : 0,6*2*0,5+3,55*1,5*0,5</t>
  </si>
  <si>
    <t>bour. stěny pod schodištěm 1.01 : 1,8</t>
  </si>
  <si>
    <t>963012510R00</t>
  </si>
  <si>
    <t>Bourání stropů z desek žb. š., tl. do 14 cm</t>
  </si>
  <si>
    <t>v místě nákl. plošiny</t>
  </si>
  <si>
    <t>1,8*0,14</t>
  </si>
  <si>
    <t>963016111R00</t>
  </si>
  <si>
    <t>Demontáž podhledu SDK, kovová kce., 1xoplášť.12,5 mm</t>
  </si>
  <si>
    <t>Veřejné WC – JV křídlo</t>
  </si>
  <si>
    <t>48,8+23,6+9,2+3,7+5,1+5,2+6,1</t>
  </si>
  <si>
    <t>1.25 SDK podhled VZT : 16</t>
  </si>
  <si>
    <t>nákl. plošina : 2</t>
  </si>
  <si>
    <t>963031439R00</t>
  </si>
  <si>
    <t>Bourání cihelných kleneb na MVC tl. 45 cm</t>
  </si>
  <si>
    <t>Úprava stropu nad 1.PP</t>
  </si>
  <si>
    <t>963042819R00</t>
  </si>
  <si>
    <t>Bourání schodišťových stupňů betonových</t>
  </si>
  <si>
    <t>rozebrání betonových stupňů z terasy k mlatové cestě</t>
  </si>
  <si>
    <t>964073221R00</t>
  </si>
  <si>
    <t>Vybourání nosníků ze zdi cihelné dl. 4 m, 20 kg/m</t>
  </si>
  <si>
    <t>odříznutí 2x I160, vybourání druhého konce ze zdiva</t>
  </si>
  <si>
    <t>965042121RT2</t>
  </si>
  <si>
    <t>Bourání mazanin betonových tl. 10 cm ručně tl. mazaniny 8 - 10 cm</t>
  </si>
  <si>
    <t>2*0,1</t>
  </si>
  <si>
    <t>965042241RT4</t>
  </si>
  <si>
    <t>Bourání mazanin betonových tl. nad 10 cm, nad 4 m2 pneumat. kladivo, tl. mazaniny 10 - 15 cm</t>
  </si>
  <si>
    <t>bour v místě vnitřní náklad. plošiny : 1,68*0,1</t>
  </si>
  <si>
    <t>965081713RT2</t>
  </si>
  <si>
    <t>Bourání dlažeb keramických tl.10 mm, nad 1 m2 sbíječka, dlaždice keramické</t>
  </si>
  <si>
    <t>1.25 : 42</t>
  </si>
  <si>
    <t>965082933R00</t>
  </si>
  <si>
    <t>Odstranění násypu tl. do 20 cm, plocha nad 2 m2</t>
  </si>
  <si>
    <t>2*0,15</t>
  </si>
  <si>
    <t>968072455R00</t>
  </si>
  <si>
    <t>Vybourání kovových dveřních zárubní pl. do 2 m2</t>
  </si>
  <si>
    <t>vč. vysazení křídla</t>
  </si>
  <si>
    <t>973031345R00</t>
  </si>
  <si>
    <t>Vysekání kapes zeď cih. MVC pl. 0,25 m2, hl. 30 cm</t>
  </si>
  <si>
    <t>sekání pro osaz. strop nosníků a nového prefa schodiště do 2NP : 73</t>
  </si>
  <si>
    <t>vysekání pro dodatečné osazení nosníků</t>
  </si>
  <si>
    <t>0.01 - osazení ocel. nosníků : 2</t>
  </si>
  <si>
    <t>vysekání pro stropní nosníky - nový keramickobetonový strop : 18</t>
  </si>
  <si>
    <t>978013191R00</t>
  </si>
  <si>
    <t>Otlučení omítek vnitřních stěn v rozsahu do 100 %</t>
  </si>
  <si>
    <t>S vyškrabáním spár, s očištěním zdiva.</t>
  </si>
  <si>
    <t>Vč. odstranění pův. obložení z fošen nad podlahou</t>
  </si>
  <si>
    <t>978059531R00</t>
  </si>
  <si>
    <t>Odsekání vnitřních obkladů stěn nad 2 m2</t>
  </si>
  <si>
    <t>766411811R0RR1</t>
  </si>
  <si>
    <t>Demontáž obložení stěn - desky, plech, koberce</t>
  </si>
  <si>
    <t>1.01 : 24,5*1,5</t>
  </si>
  <si>
    <t>1.15 : 61</t>
  </si>
  <si>
    <t>2.01 : 15</t>
  </si>
  <si>
    <t>2.02 : 21</t>
  </si>
  <si>
    <t>2.03 : 80</t>
  </si>
  <si>
    <t>962036412R0R</t>
  </si>
  <si>
    <t>Demontáž SDK předstěny, kov.kce</t>
  </si>
  <si>
    <t>demontáž SDK desek z roštu, po instalaci potrubí (vodovod) zpětná montáž desek – požární odolnost</t>
  </si>
  <si>
    <t>968062456R00R</t>
  </si>
  <si>
    <t>Vybourání dřevěných dveřních zárubní</t>
  </si>
  <si>
    <t>96-R006</t>
  </si>
  <si>
    <t>Demontáž WC zástěn</t>
  </si>
  <si>
    <t>96-R0098R</t>
  </si>
  <si>
    <t xml:space="preserve">Odstranění kamenných vyzdívek vč. lavic v restauraci </t>
  </si>
  <si>
    <t>96-R00ST1</t>
  </si>
  <si>
    <t>Uložení dř. trámů na FeZn třmeny na věnec šachty</t>
  </si>
  <si>
    <t>96-R00ST2</t>
  </si>
  <si>
    <t>Vybourání/vyřezání otvoru ve stropě dřevěném</t>
  </si>
  <si>
    <t>prostup dřevěnými stropy - vyříznutí trámů</t>
  </si>
  <si>
    <t>96-RR001</t>
  </si>
  <si>
    <t>Demontáž stojanů na jízdní kola</t>
  </si>
  <si>
    <t>demontáž stojanů na kola před SV průčelím</t>
  </si>
  <si>
    <t>96-RR002</t>
  </si>
  <si>
    <t xml:space="preserve">Demontáž dřevěných schodů s podezdívkou shozu na sudy </t>
  </si>
  <si>
    <t>96-RR003</t>
  </si>
  <si>
    <t>Demontáž výdejního stánku</t>
  </si>
  <si>
    <t>demontáž dřevěného stánku vč. základů</t>
  </si>
  <si>
    <t>96-RR004</t>
  </si>
  <si>
    <t>Demontáž nerezového zábradlí vstupu kuchyně</t>
  </si>
  <si>
    <t>96-RR005</t>
  </si>
  <si>
    <t>Odstranění dřevěného schodiště</t>
  </si>
  <si>
    <t>odstranění konstrukce vč. nášlapů</t>
  </si>
  <si>
    <t>odstranění zábradlí</t>
  </si>
  <si>
    <t>96-RR006</t>
  </si>
  <si>
    <t>Demont ocel. schodiště do 1.pp</t>
  </si>
  <si>
    <t>96-RR006B</t>
  </si>
  <si>
    <t>Demont ocel. schodiště vč. zábradlí u zadního vstupu</t>
  </si>
  <si>
    <t>96-RR007R</t>
  </si>
  <si>
    <t>Demontáž předokenních žaluzií</t>
  </si>
  <si>
    <t>998011001R00</t>
  </si>
  <si>
    <t>Přesun hmot pro budovy zděné výšky do 6 m</t>
  </si>
  <si>
    <t>Přesun hmot</t>
  </si>
  <si>
    <t>POL7_</t>
  </si>
  <si>
    <t>711112011RZ1</t>
  </si>
  <si>
    <t>Provedení izolace proti vlhkosti na ploše svislé, 1x nátěrem asfaltovou suspenzí včetně dodávky suspenze</t>
  </si>
  <si>
    <t>POL1_7</t>
  </si>
  <si>
    <t>Odkaz na mn. položky pořadí 216 : 23,33400</t>
  </si>
  <si>
    <t>711132311R00</t>
  </si>
  <si>
    <t>Provedení izolace nopovou fólií na ploše svislé, včetně uchycení a těsnění</t>
  </si>
  <si>
    <t>711142559RY2</t>
  </si>
  <si>
    <t>Provedení izolace proti vlhkosti na ploše svislé, asfaltovými pásy přitavením 1 vrstva - včetně dod. asf. pásů</t>
  </si>
  <si>
    <t>zádveří toalet : (12,75-2)*0,5*1,2</t>
  </si>
  <si>
    <t>venkovní plošina : (2,3*4,8+0,5*1,9)*1,2</t>
  </si>
  <si>
    <t>vnitřní plošina : 5,2*0,4*1,2</t>
  </si>
  <si>
    <t>711140101R00</t>
  </si>
  <si>
    <t>Odstranění izolace proti vlhkosti na ploše vodorovné, asfaltové pásy přitavením, 1 vrstva</t>
  </si>
  <si>
    <t>v místě vnit. náklad. plošiny : 1,68</t>
  </si>
  <si>
    <t>711212901R00</t>
  </si>
  <si>
    <t>Provedení penetrace podkladů pod hydroizolační stěrky</t>
  </si>
  <si>
    <t>711212002R00</t>
  </si>
  <si>
    <t>Izolace proti vodě a vlhkosti, hydroizolační povlak - nátěr nebo stěrka</t>
  </si>
  <si>
    <t>711111011RZ1</t>
  </si>
  <si>
    <t>Izolace proti vlhk.vodor. nátěr asf.susp. za stud. 1x nátěr - včetně dodávky asfaltové suspenze</t>
  </si>
  <si>
    <t>Odkaz na mn. položky pořadí 221 : 26,82000</t>
  </si>
  <si>
    <t>711141559RY1R</t>
  </si>
  <si>
    <t>Izolace proti vlhk. vodorovná pásy přitavením 1 vrstva - včetně dod. asf pásů</t>
  </si>
  <si>
    <t>včetně napojení na stávající hydroizolaci</t>
  </si>
  <si>
    <t>zádveří toalet : 17*1,2</t>
  </si>
  <si>
    <t>venkovní plošina : 3,4*1,2</t>
  </si>
  <si>
    <t>vnitřní plošina : 1,95*1,2</t>
  </si>
  <si>
    <t>711212611R0R</t>
  </si>
  <si>
    <t>Utěsnění detailů při stěrkových hydroizolacích, těsnicí pás</t>
  </si>
  <si>
    <t>998711102R00</t>
  </si>
  <si>
    <t>Přesun hmot pro izolace proti vodě, výšky do 12 m</t>
  </si>
  <si>
    <t>712400831RT1</t>
  </si>
  <si>
    <t>Odstranění povlakové krytiny střech do 30°, 1 vrstva z ploch jednotlivě do 10 m2</t>
  </si>
  <si>
    <t>střecha rušeného výdejního stánku</t>
  </si>
  <si>
    <t>712372111RW34R</t>
  </si>
  <si>
    <t>Provedení povlakové krytiny střech do 10°, fólií kotvenou do betonového podkladu, 4 kotvy/m2 pro tloušťku tepelné izolace do 400 mm, včetně dodávky fólie tl. 1,8 mm</t>
  </si>
  <si>
    <t>Součástí dodávky střešní krytiny je balkónová vpusť s bočním vývodem a zarážky kameniva.</t>
  </si>
  <si>
    <t>5,4*4,75*1,2</t>
  </si>
  <si>
    <t>998712101R00</t>
  </si>
  <si>
    <t>Přesun hmot pro povlakové krytiny, výšky do 6 m</t>
  </si>
  <si>
    <t>713111121RT1</t>
  </si>
  <si>
    <t>Montáž tepelné izolace stropů rovných spodem, drátem 1 vrstva - materiál ve specifikaci</t>
  </si>
  <si>
    <t>výplň roštu SDK podhledu</t>
  </si>
  <si>
    <t>Str.1a : 135*2</t>
  </si>
  <si>
    <t>Str.2 : 150</t>
  </si>
  <si>
    <t>P.4b - 2x : 15,8*2</t>
  </si>
  <si>
    <t>713101122R00</t>
  </si>
  <si>
    <t>Odstranění tepelné izolace stropů a podhledů, volně uložené, z desek minerálních, tl. 100</t>
  </si>
  <si>
    <t>JV křídlo s plochou střechou</t>
  </si>
  <si>
    <t>713121111R00</t>
  </si>
  <si>
    <t>Montáž tepelné izolace podlah na sucho, jednovrstvá</t>
  </si>
  <si>
    <t>8,35*1,6+0,3*2+0,2*1,05*3</t>
  </si>
  <si>
    <t>713191100RT9</t>
  </si>
  <si>
    <t>Položení separační fólie včetně dodávky PE fólie</t>
  </si>
  <si>
    <t>8,35*1,6*1,2</t>
  </si>
  <si>
    <t>713111211RK5R</t>
  </si>
  <si>
    <t>Montáž parozábrany, krovů spodem s přelepením spojů</t>
  </si>
  <si>
    <t>včetně dodávky materiálu</t>
  </si>
  <si>
    <t xml:space="preserve">Str.1a : </t>
  </si>
  <si>
    <t xml:space="preserve">Str.1b : </t>
  </si>
  <si>
    <t xml:space="preserve">Str.2 : </t>
  </si>
  <si>
    <t xml:space="preserve">Str.4 : </t>
  </si>
  <si>
    <t>135+82,5+3+150</t>
  </si>
  <si>
    <t>713134211RK3R</t>
  </si>
  <si>
    <t xml:space="preserve">Montáž parozábrany na stěny s přelepením spojů vč. dodávky parotěsné zábrany </t>
  </si>
  <si>
    <t>11,5</t>
  </si>
  <si>
    <t>713135112RS1R</t>
  </si>
  <si>
    <t xml:space="preserve">Montáž difúzní fólie na stěny, s přelepením spojů včetně dodávky fólie </t>
  </si>
  <si>
    <t>713141327R0R</t>
  </si>
  <si>
    <t>Montáž tepelné izolace střech do tl. 300 mm, 2 vrstvy, na kotvy (4 kusy/m2)</t>
  </si>
  <si>
    <t>4,75*5,4</t>
  </si>
  <si>
    <t>765-RR</t>
  </si>
  <si>
    <t>Montáž pojistné fólie, se slepením spojů včetně dodávky podstřešní difúzní fólie</t>
  </si>
  <si>
    <t>-doplnění pojistné hydroizolační fólie -podstřešní prostor</t>
  </si>
  <si>
    <t>-nová pojistná kontaktní hydroizolační fólie P.4b</t>
  </si>
  <si>
    <t>159,2*1,2</t>
  </si>
  <si>
    <t>15,8*1,2</t>
  </si>
  <si>
    <t>28375705R</t>
  </si>
  <si>
    <t>Deska izolační EPS 150</t>
  </si>
  <si>
    <t>izolace podlahy P.6</t>
  </si>
  <si>
    <t>Odkaz na mn. položky pořadí 229 : 14,59000*1,2</t>
  </si>
  <si>
    <t>28375972R</t>
  </si>
  <si>
    <t>Deska spádová EPS 150</t>
  </si>
  <si>
    <t>63151386RR1R</t>
  </si>
  <si>
    <t>Deska z minerální plsti tl. 200 mm</t>
  </si>
  <si>
    <t>Str.1a : 135*1,2</t>
  </si>
  <si>
    <t>P.4b : 15,8*1,2</t>
  </si>
  <si>
    <t>63151402RR</t>
  </si>
  <si>
    <t>Deska z minerální plsti tl. 60 mm</t>
  </si>
  <si>
    <t>Str.4 : 3*1,2</t>
  </si>
  <si>
    <t>63151404RR</t>
  </si>
  <si>
    <t>Deska z minerální plsti tl. 80 mm</t>
  </si>
  <si>
    <t>Str.1b : 82,5*1,2</t>
  </si>
  <si>
    <t>63151414.ARR12R</t>
  </si>
  <si>
    <t>Deska z minerální plsti tl. 240 mm</t>
  </si>
  <si>
    <t>Str.2 : 150*1,2</t>
  </si>
  <si>
    <t>998713101R00</t>
  </si>
  <si>
    <t>Přesun hmot pro izolace tepelné, výšky do 6 m</t>
  </si>
  <si>
    <t>728-R001</t>
  </si>
  <si>
    <t xml:space="preserve">Demontáž VZT jednotek </t>
  </si>
  <si>
    <t>728-R002</t>
  </si>
  <si>
    <t>Demontáž VZT potrubí</t>
  </si>
  <si>
    <t>vč. drobných zařízení na potrubí a koncových prvků na potrubí (do velikosti 700x400mm)</t>
  </si>
  <si>
    <t>728-R003</t>
  </si>
  <si>
    <t>Demontáž VZT zákrytů</t>
  </si>
  <si>
    <t>762085151R00</t>
  </si>
  <si>
    <t>Hoblování řeziva strojní</t>
  </si>
  <si>
    <t>sloupek a vpěra nároží 180x180mm</t>
  </si>
  <si>
    <t>vaznice 180x240mm</t>
  </si>
  <si>
    <t>kleštiny 120x240mm</t>
  </si>
  <si>
    <t>7,3+15,5</t>
  </si>
  <si>
    <t>762332130R00</t>
  </si>
  <si>
    <t>Montáž vázaných krovů pravidelných do 288 cm2</t>
  </si>
  <si>
    <t>v místě nové nástavby</t>
  </si>
  <si>
    <t>osazení původních krokví do 140x160</t>
  </si>
  <si>
    <t>762331813R00</t>
  </si>
  <si>
    <t>Demontáž konstrukcí krovů z hranolů do 288 cm2</t>
  </si>
  <si>
    <t>Demontáž krokví v místě nové nástavby</t>
  </si>
  <si>
    <t>762331814R00</t>
  </si>
  <si>
    <t>Demontáž konstrukcí krovů z hranolů do 450 cm2</t>
  </si>
  <si>
    <t>demontáž stáv. krokví</t>
  </si>
  <si>
    <t>předpoklad 30% výměna</t>
  </si>
  <si>
    <t>762331923R00</t>
  </si>
  <si>
    <t>Vyřezání části střešní vazby do 224 cm2,do dl.8 m</t>
  </si>
  <si>
    <t>v místě nástavby</t>
  </si>
  <si>
    <t>762341210RT2</t>
  </si>
  <si>
    <t>Montáž bednění střech rovných, prkna hrubá na sraz včetně dodávky prken tloušťky 24 mm</t>
  </si>
  <si>
    <t>Str.2</t>
  </si>
  <si>
    <t>135</t>
  </si>
  <si>
    <t>762342205RT4</t>
  </si>
  <si>
    <t>Montáž kontralatí na vruty, s těsnicí pěnou včetně dodávky latí 4/6 cm</t>
  </si>
  <si>
    <t>762341811R00</t>
  </si>
  <si>
    <t>Demontáž bednění střech rovných z prken hrubých</t>
  </si>
  <si>
    <t>762812811R00</t>
  </si>
  <si>
    <t>Demontáž záklopů z hoblovaných prken</t>
  </si>
  <si>
    <t>úprava stropu pro nákladní plošinu</t>
  </si>
  <si>
    <t>762822830R00</t>
  </si>
  <si>
    <t>Demontáž stropnic z řeziva o pl.do 450 cm2</t>
  </si>
  <si>
    <t>762332110RT2R0</t>
  </si>
  <si>
    <t>Montáž vázaných krovů pravidelných do 120 cm2 včetně dodávky řeziva, fošny 4/8</t>
  </si>
  <si>
    <t>včetně veškerého kotvícího a spojovacího materiálu a doplňků</t>
  </si>
  <si>
    <t>762332130RT3R9</t>
  </si>
  <si>
    <t>Montáž vázaných krovů pravidelných do 288 cm2 včetně dodávky řeziva, hranoly 16/16</t>
  </si>
  <si>
    <t>P.4b Stávající podlaha 2.np - nad venkovním prostorem</t>
  </si>
  <si>
    <t>nové dřevěné trámy 160x160mm - kotvené pod stávající nosné trámy (imitace nosné konstrukce)</t>
  </si>
  <si>
    <t>30*1,2</t>
  </si>
  <si>
    <t>762332140RT2R</t>
  </si>
  <si>
    <t>Montáž vázaných krovů pravidelných do 450 cm2 včetně dodávky řeziva, hranoly 12/24</t>
  </si>
  <si>
    <t>kleštiny</t>
  </si>
  <si>
    <t>krokve</t>
  </si>
  <si>
    <t xml:space="preserve">včetně prořezu : </t>
  </si>
  <si>
    <t>krokve : 120*1,2</t>
  </si>
  <si>
    <t>kleštiny : 6,1*1,2</t>
  </si>
  <si>
    <t>762332140RT2R2</t>
  </si>
  <si>
    <t>vyměňované krokve</t>
  </si>
  <si>
    <t>762332140RT3R</t>
  </si>
  <si>
    <t>Montáž vázaných krovů pravidelných do 450 cm2 včetně dodávky řeziva, hranoly 18/24</t>
  </si>
  <si>
    <t>vaznice</t>
  </si>
  <si>
    <t>5,85*2+3,83</t>
  </si>
  <si>
    <t>762332140RTR</t>
  </si>
  <si>
    <t>Montáž vázaných krovů pravidelných do 450 cm2 včetně dodávky řeziva, hranoly 18/18</t>
  </si>
  <si>
    <t>sloupek a vpěra nároží</t>
  </si>
  <si>
    <t>sloupky : 2,6*4*1,2</t>
  </si>
  <si>
    <t>vzpěry : 4,2*2*1,2</t>
  </si>
  <si>
    <t>762521811R0R1</t>
  </si>
  <si>
    <t>Demontáž podlah bez polštářů z prken tl. do 32 mm</t>
  </si>
  <si>
    <t>762522811R0R</t>
  </si>
  <si>
    <t>Demontáž podlah terasy - palubky</t>
  </si>
  <si>
    <t>odstranění původní terasy z palubek, dřevěných vazniček a vazníků, podkladních bet. dlaždic</t>
  </si>
  <si>
    <t>podloží ponecháno</t>
  </si>
  <si>
    <t>762-R001</t>
  </si>
  <si>
    <t>Úprava stávajících krokví zkrácením</t>
  </si>
  <si>
    <t>762-R0011</t>
  </si>
  <si>
    <t xml:space="preserve">Kontrola stavu původních sloupů, úprava uložení na FeZn patky, impregnace </t>
  </si>
  <si>
    <t>Úprava sloupů u vstupu z terasy</t>
  </si>
  <si>
    <t>762-R0099TR</t>
  </si>
  <si>
    <t>Výměna poškozených stropních trámů</t>
  </si>
  <si>
    <t>Předpokládá se poškození stropních trámů (zhlaví) a jejich náhrada novými trámy</t>
  </si>
  <si>
    <t>Veškeré dřevěné prvky budou separovány od zděných a betonových konstrukcí pomocí podložek z asfaltového pásu</t>
  </si>
  <si>
    <t>Bez demontáže záklopu, profil 100x140mm</t>
  </si>
  <si>
    <t>762-R1</t>
  </si>
  <si>
    <t>Montáž vázaných krovů pravidelných do 120 cm2 včetně dodávky řeziva, fošny 6/10</t>
  </si>
  <si>
    <t xml:space="preserve">zesílení krokví : </t>
  </si>
  <si>
    <t xml:space="preserve">viz skladby konstrukcí : </t>
  </si>
  <si>
    <t>65</t>
  </si>
  <si>
    <t>998762102R00</t>
  </si>
  <si>
    <t>Přesun hmot pro tesařské konstrukce, výšky do 12 m</t>
  </si>
  <si>
    <t>763613111RVRR</t>
  </si>
  <si>
    <t>Montáž podbití přesahu střech z desek do tl.18mm vč. dodávky desky cementotřískové tl. 15 mm</t>
  </si>
  <si>
    <t>podklad pro etics</t>
  </si>
  <si>
    <t>763613131RV6R</t>
  </si>
  <si>
    <t>Montáž záklopu stropů z desek do tl.18 mm,sraz,šroubov. vč. dodávky desky cementotřískové 15mm</t>
  </si>
  <si>
    <t>763613232RW6R</t>
  </si>
  <si>
    <t>Montáž záklopu stropů z desek nad tl.18 mm,P+D,šroubov. vč. dodávky desky OSB 3 4PD tl. 25 mm</t>
  </si>
  <si>
    <t>15,8</t>
  </si>
  <si>
    <t>998763101R00</t>
  </si>
  <si>
    <t>Přesun hmot pro dřevostavby, výšky do 12 m</t>
  </si>
  <si>
    <t>764412270R00</t>
  </si>
  <si>
    <t>Oplechování parapetů včetně rohů Pz, rš 500 mm vč. PÚ</t>
  </si>
  <si>
    <t>viz D.1.1.VK</t>
  </si>
  <si>
    <t>K.1.1</t>
  </si>
  <si>
    <t>K.1.1 : 0,9*8</t>
  </si>
  <si>
    <t>K.1.2 : 1*7</t>
  </si>
  <si>
    <t>K.1.3 : 0,6*3</t>
  </si>
  <si>
    <t>K.1.4 : 0,8*8</t>
  </si>
  <si>
    <t>K.1.14 : 0,5*1</t>
  </si>
  <si>
    <t>K.1.15 : 0,65*6</t>
  </si>
  <si>
    <t>K.1.18 : 1,9*2</t>
  </si>
  <si>
    <t xml:space="preserve">K.1.19 : </t>
  </si>
  <si>
    <t>764454203R00</t>
  </si>
  <si>
    <t>Odpadní trouby z Pz plechu, kruhové, D 125 mm vč. PÚ</t>
  </si>
  <si>
    <t>K.3.2</t>
  </si>
  <si>
    <t>svislé odpadní potrubí</t>
  </si>
  <si>
    <t>vč. kotvení a všech příslušenství</t>
  </si>
  <si>
    <t>3,7*2</t>
  </si>
  <si>
    <t>764811232R00</t>
  </si>
  <si>
    <t>Krytina hladká z lak. Pz šablon do 0,5 m2, do 45° vč. PÚ</t>
  </si>
  <si>
    <t>K.2.1</t>
  </si>
  <si>
    <t>764311832RT1</t>
  </si>
  <si>
    <t>Demontáž krytiny, tabule 2 x 1 m, nad 25 m2, do 45° z Pz plechu</t>
  </si>
  <si>
    <t>krytina JV křídla s plochou střechou : 54,4</t>
  </si>
  <si>
    <t>764362811R00</t>
  </si>
  <si>
    <t>Demontáž střešního okna, hladká krytina, do 45°</t>
  </si>
  <si>
    <t>764430840R00</t>
  </si>
  <si>
    <t>Demontáž oplechování zdí,rš od 330 do 500 mm</t>
  </si>
  <si>
    <t>dem. oplech kontejner stání</t>
  </si>
  <si>
    <t>7643-0R02</t>
  </si>
  <si>
    <t>Krycí lišta atiky ploché střechy, r.š 150mm vč. PÚ</t>
  </si>
  <si>
    <t>K.4.1</t>
  </si>
  <si>
    <t>7643-0R02B</t>
  </si>
  <si>
    <t>Krycí lišta ukončení PVC krytiny na fasádě, r.š 150mm vč. PÚ</t>
  </si>
  <si>
    <t>K.4.2</t>
  </si>
  <si>
    <t>764352203R0R</t>
  </si>
  <si>
    <t>Žlaby z Pz plechu podokapní půlkruhové, D150 vč. PÚ</t>
  </si>
  <si>
    <t>K.3.1</t>
  </si>
  <si>
    <t>včetně háků, kotlíků a všech příslušenství</t>
  </si>
  <si>
    <t>764352203R0R01</t>
  </si>
  <si>
    <t>Žlaby z Pz plechu podokapní půlkruhové, D100 vč. PÚ</t>
  </si>
  <si>
    <t>K.3.3</t>
  </si>
  <si>
    <t>podokapový žlab odvodnění střechy D100 - půdorysně kruhový segment</t>
  </si>
  <si>
    <t>včetně všech příslušenství</t>
  </si>
  <si>
    <t>764811232R00R2</t>
  </si>
  <si>
    <t>Krytina hladká z lak. Pz šablon do 0,5 m2, do 45° vč. doplňků, vč. PÚ</t>
  </si>
  <si>
    <t>-stávající střecha kuchyně – výměna poškozených šablon – 3m2</t>
  </si>
  <si>
    <t>764-R001K22</t>
  </si>
  <si>
    <t>Oplechování nového prostupu potrubí VZT střechou z vláknocementových šablon dodávka, montáž, vč. PÚ</t>
  </si>
  <si>
    <t>K.2.2</t>
  </si>
  <si>
    <t>764-R001K23</t>
  </si>
  <si>
    <t>Nové oplechování stávající ploché střechy nad hlavním vstupem  vč. PÚ</t>
  </si>
  <si>
    <t>K.2.3</t>
  </si>
  <si>
    <t>včetně odstranění původního plechování</t>
  </si>
  <si>
    <t>7,5+6,5</t>
  </si>
  <si>
    <t>764-R00K12</t>
  </si>
  <si>
    <t>Oplechování pod prahem vstupních dveří</t>
  </si>
  <si>
    <t>K.1.2</t>
  </si>
  <si>
    <t>nerez</t>
  </si>
  <si>
    <t>K.1.6 : 1,3</t>
  </si>
  <si>
    <t>K.1.7 : 1,3</t>
  </si>
  <si>
    <t>K.1.8 : 1,5</t>
  </si>
  <si>
    <t>K.1.9 : 1,0*3</t>
  </si>
  <si>
    <t>K.1.11 : 1,05</t>
  </si>
  <si>
    <t>K.1.12 : 1</t>
  </si>
  <si>
    <t>K.1.13 : 1,1</t>
  </si>
  <si>
    <t>764-R1</t>
  </si>
  <si>
    <t>Ostatní doplňky střešní krytiny vč. PÚ</t>
  </si>
  <si>
    <t>s položkou šablony tvoří kompletní řešení nové střešní krytiny</t>
  </si>
  <si>
    <t>765321812R0R0R</t>
  </si>
  <si>
    <t>Demontáž plech.čtverců na bednění, do suti</t>
  </si>
  <si>
    <t>-demontáž střešní krytiny v místě nástavby</t>
  </si>
  <si>
    <t>-včetně podkladního pásu</t>
  </si>
  <si>
    <t>998764102R00</t>
  </si>
  <si>
    <t>Přesun hmot pro klempířské konstr., výšky do 12 m</t>
  </si>
  <si>
    <t>765799311RK7R</t>
  </si>
  <si>
    <t>Montáž fólie na krokve přibitím se slepením spojů včetně dodávky podstřešní difúzní fólie</t>
  </si>
  <si>
    <t>135*1,2</t>
  </si>
  <si>
    <t>998765102R00</t>
  </si>
  <si>
    <t>Přesun hmot pro krytiny tvrdé, výšky do 12 m</t>
  </si>
  <si>
    <t>765799115R00</t>
  </si>
  <si>
    <t>Montáž střešních oken interierových</t>
  </si>
  <si>
    <t>766412113R00</t>
  </si>
  <si>
    <t>Obložení stěn nad 1 m2 palubkami SM, š. do 10 cm</t>
  </si>
  <si>
    <t>S.4 : 17,7</t>
  </si>
  <si>
    <t>S.8 : 10+6,9</t>
  </si>
  <si>
    <t>vstup zaměstnanci : 1,5+1,3+1,2</t>
  </si>
  <si>
    <t>bar : 10</t>
  </si>
  <si>
    <t>766411821R00</t>
  </si>
  <si>
    <t>Demontáž obložení stěn palubkami</t>
  </si>
  <si>
    <t>766421821R00</t>
  </si>
  <si>
    <t>Demontáž obložení stropů palubkami</t>
  </si>
  <si>
    <t>766601113R00</t>
  </si>
  <si>
    <t>Montáž těsnění připoj. spáry, ostění, páska+páska</t>
  </si>
  <si>
    <t>766711001R00</t>
  </si>
  <si>
    <t>Montáž oken a balkonových dveří s vypěněním</t>
  </si>
  <si>
    <t>766-3R0R</t>
  </si>
  <si>
    <t xml:space="preserve">Obložení podhledů ze sádrových desek s požární odolností </t>
  </si>
  <si>
    <t>P.4b - stávající podlaha 2.np - nad venkovním prostorem</t>
  </si>
  <si>
    <t>766411821R0R1</t>
  </si>
  <si>
    <t>Demontáž obložení vnějších stěn palubkami</t>
  </si>
  <si>
    <t>8,6+8,6+18,5</t>
  </si>
  <si>
    <t>766412113R0TR</t>
  </si>
  <si>
    <t>Obložení stěn nad 1 m2 latěmi, š. do 10 cm montáž vč. dodávky veškerého materiálu</t>
  </si>
  <si>
    <t>Dřevěný obklad sanitárního kontejneru</t>
  </si>
  <si>
    <t>Latě modřín 30x70mm s mezerami 70mm na podkladním vodorovném roštu 40x60mm á 750mm – kotveném nekorodujícími samořeznými vruty do trapézového plechu fasády kontejneru. Spojovací materiál pro fasádní dřevěné obklady – nekorodující</t>
  </si>
  <si>
    <t>6,2*2+18+13,9</t>
  </si>
  <si>
    <t>766417111R0R1R</t>
  </si>
  <si>
    <t>Podkladový rošt pod obložení stěn</t>
  </si>
  <si>
    <t>včetně dodávky veškerého kotevního a spojovacího materiálu</t>
  </si>
  <si>
    <t>766421821R0RT2</t>
  </si>
  <si>
    <t>Demontáž obložení přesahů střech palubkami</t>
  </si>
  <si>
    <t>766-R00000</t>
  </si>
  <si>
    <t>Demontáže a likvidace původních výplní otvorů</t>
  </si>
  <si>
    <t>766-R00001</t>
  </si>
  <si>
    <t>VV.1 - dřevěné okno 900x1650mm</t>
  </si>
  <si>
    <t>včetně dopravy</t>
  </si>
  <si>
    <t>766-R000010</t>
  </si>
  <si>
    <t>VV.10 - dřevěné dveře 1000x2550mm</t>
  </si>
  <si>
    <t>766-R000011</t>
  </si>
  <si>
    <t>VV.11 - dřevěné dveře 1000x2050mm</t>
  </si>
  <si>
    <t>766-R000012</t>
  </si>
  <si>
    <t>VV.12 - dřevěné dveře 1000x2050mm</t>
  </si>
  <si>
    <t>766-R000013</t>
  </si>
  <si>
    <t>VV.13 - dřevěné dveře 1100x2050mm</t>
  </si>
  <si>
    <t>766-R000014</t>
  </si>
  <si>
    <t>VV.14 - dřevěné okno 500x650mm</t>
  </si>
  <si>
    <t>766-R000015</t>
  </si>
  <si>
    <t>VV.15 - dřevěné okno 650x1500mm</t>
  </si>
  <si>
    <t>766-R000016</t>
  </si>
  <si>
    <t>VV.16 - dřevěné okno 650x1030mm 1+1ks zrcadlově</t>
  </si>
  <si>
    <t>766-R000017</t>
  </si>
  <si>
    <t>VV.17 - dřevěné okno 650x1520mm</t>
  </si>
  <si>
    <t>766-R000018</t>
  </si>
  <si>
    <t>VV.18 - dřevěné okno vícedílné</t>
  </si>
  <si>
    <t>766-R000019</t>
  </si>
  <si>
    <t>VV.19 - dřevěné okno kruhové</t>
  </si>
  <si>
    <t>766-R00002</t>
  </si>
  <si>
    <t>VV.2 - dřevěné okno 1000x1650mm</t>
  </si>
  <si>
    <t>766-R00003</t>
  </si>
  <si>
    <t>VV.3 - dřevěné okno 600x1650mm</t>
  </si>
  <si>
    <t>766-R00004</t>
  </si>
  <si>
    <t>VV.4 - dřevěné okno 800x1650mm</t>
  </si>
  <si>
    <t>766-R00004B</t>
  </si>
  <si>
    <t>VV.4b - dřevěné okno 1000x1650mm</t>
  </si>
  <si>
    <t>766-R00005</t>
  </si>
  <si>
    <t>VV.5 - dřevěné okno 800x1650mm</t>
  </si>
  <si>
    <t>766-R00006</t>
  </si>
  <si>
    <t>VV.6 - dřevěné dveře s pož. odolností 1300x2550mm</t>
  </si>
  <si>
    <t>766-R00007</t>
  </si>
  <si>
    <t>VV.7 - dřevěné dveře 1300x2550mm</t>
  </si>
  <si>
    <t>766-R00008</t>
  </si>
  <si>
    <t>VV.8 - dřevěné dveře 1500x2550mm</t>
  </si>
  <si>
    <t>766-R00009</t>
  </si>
  <si>
    <t>VV.9 - dřevěné dveře 1000x2550mm</t>
  </si>
  <si>
    <t>766-R00009B</t>
  </si>
  <si>
    <t>VV.9b - dřevěné dveře 950x2550mm</t>
  </si>
  <si>
    <t>766-R0010</t>
  </si>
  <si>
    <t>Demontáž palubkového obkladu sloupů</t>
  </si>
  <si>
    <t>766-R0011</t>
  </si>
  <si>
    <t>Obložení sloupů palubkami, vč. PÚ</t>
  </si>
  <si>
    <t>766-R001A</t>
  </si>
  <si>
    <t>Půdní výlez se stahovacími schody, 700x1100 tep.iz Ud&lt;0.8+PO</t>
  </si>
  <si>
    <t>D.20</t>
  </si>
  <si>
    <t xml:space="preserve">dodávka, montáž : </t>
  </si>
  <si>
    <t>podstřešní prostor : 1</t>
  </si>
  <si>
    <t>2.01 : 1</t>
  </si>
  <si>
    <t>766-R005R</t>
  </si>
  <si>
    <t>Revizní lávka u vstupu do podstřešního prostoru</t>
  </si>
  <si>
    <t>1150mmx2350mm</t>
  </si>
  <si>
    <t>hranoly (podélníky) 40x120mm kotvení na stojny vazníků</t>
  </si>
  <si>
    <t>hranoly 60x60mm na tyto podélníky</t>
  </si>
  <si>
    <t>deska OSB3 25mm</t>
  </si>
  <si>
    <t>766-R0T1</t>
  </si>
  <si>
    <t>WC zástěna s dveřmi pro 1 kabinu</t>
  </si>
  <si>
    <t>viz D.1.1.VTZ</t>
  </si>
  <si>
    <t>T.1</t>
  </si>
  <si>
    <t>dodávka, montáž</t>
  </si>
  <si>
    <t>766-R0T10</t>
  </si>
  <si>
    <t>Vnitřní dřevěný obklad stěny  v.950mm, celková délka 10,2m</t>
  </si>
  <si>
    <t>T.10</t>
  </si>
  <si>
    <t>766-R0T11</t>
  </si>
  <si>
    <t>Vnitřní dřevěný obklad stěny  v.1100mm, celková délka 1,8m</t>
  </si>
  <si>
    <t>T.11</t>
  </si>
  <si>
    <t>766-R0T12</t>
  </si>
  <si>
    <t>Venkovní okenice 500x1700mm</t>
  </si>
  <si>
    <t>T.12</t>
  </si>
  <si>
    <t>766-R0T13</t>
  </si>
  <si>
    <t>Venkovní okenice 800x1700mm</t>
  </si>
  <si>
    <t>T.13</t>
  </si>
  <si>
    <t>766-R0T2</t>
  </si>
  <si>
    <t>WC zástěna pevná bez dveří</t>
  </si>
  <si>
    <t>T.2</t>
  </si>
  <si>
    <t>766-R0T3</t>
  </si>
  <si>
    <t>T.3</t>
  </si>
  <si>
    <t>766-R0T4</t>
  </si>
  <si>
    <t>T.4</t>
  </si>
  <si>
    <t>766-R0T5</t>
  </si>
  <si>
    <t>T.5</t>
  </si>
  <si>
    <t>766-R0T6</t>
  </si>
  <si>
    <t>T.6</t>
  </si>
  <si>
    <t>766-R0T7</t>
  </si>
  <si>
    <t>Zábradlí terasy</t>
  </si>
  <si>
    <t>bm</t>
  </si>
  <si>
    <t>T.7</t>
  </si>
  <si>
    <t>766-R0T8</t>
  </si>
  <si>
    <t>Venkovní dveřní křídlo do závětří před veřejné WC 1900x2890mm</t>
  </si>
  <si>
    <t>T.8</t>
  </si>
  <si>
    <t>766-R0T9</t>
  </si>
  <si>
    <t>Interiérová zástěna 2150x2800mm</t>
  </si>
  <si>
    <t>T.9</t>
  </si>
  <si>
    <t>60517111R</t>
  </si>
  <si>
    <t>Lať dřěvěná 40 x 60 mm</t>
  </si>
  <si>
    <t>latě pro rošt pod obložení stěn - latě, kontralatě</t>
  </si>
  <si>
    <t>61191693RR</t>
  </si>
  <si>
    <t>Palubka obkladová</t>
  </si>
  <si>
    <t>48,6*1,2</t>
  </si>
  <si>
    <t>766-R004</t>
  </si>
  <si>
    <t>Střešní okno, kyvné dřevěné se spodním ovládáním</t>
  </si>
  <si>
    <t>W.20</t>
  </si>
  <si>
    <t>780x1180mm</t>
  </si>
  <si>
    <t>vč. příslušenství a napojení na PHI a parozáb.</t>
  </si>
  <si>
    <t>998766101R00</t>
  </si>
  <si>
    <t>Přesun hmot pro truhlářské konstr., výšky do 6 m</t>
  </si>
  <si>
    <t>767-R001Z1</t>
  </si>
  <si>
    <t>Zábradlí a madlo vnitřního dvouramenného schodiště z 1.np do 2.np</t>
  </si>
  <si>
    <t>viz D.1.1.VZT</t>
  </si>
  <si>
    <t>Z.1</t>
  </si>
  <si>
    <t>dodávka vč. montáže</t>
  </si>
  <si>
    <t>767-R001Z10</t>
  </si>
  <si>
    <t>Zábradlí terasy na podestě u vstupních dveří</t>
  </si>
  <si>
    <t>Z.10</t>
  </si>
  <si>
    <t>767-R001Z11</t>
  </si>
  <si>
    <t>Čistící zóna venkovní 2200X1900mm</t>
  </si>
  <si>
    <t>Z.11</t>
  </si>
  <si>
    <t>767-R001Z2</t>
  </si>
  <si>
    <t>Ocelové schodiště a zábradlí vstupu do 1.pp</t>
  </si>
  <si>
    <t>Z.2</t>
  </si>
  <si>
    <t>767-R001Z3</t>
  </si>
  <si>
    <t>Čistící zóna venkovní</t>
  </si>
  <si>
    <t>Z.3</t>
  </si>
  <si>
    <t>767-R001Z4</t>
  </si>
  <si>
    <t>Z.4</t>
  </si>
  <si>
    <t>767-R001Z6</t>
  </si>
  <si>
    <t>Zábradlí a madlo venkovní rampy</t>
  </si>
  <si>
    <t>Z.6</t>
  </si>
  <si>
    <t>rozměr :	délka madla 2.8bm</t>
  </si>
  <si>
    <t xml:space="preserve">	délka zábradlí 2.8bm</t>
  </si>
  <si>
    <t xml:space="preserve">	výška 900mm</t>
  </si>
  <si>
    <t>767-R001Z7</t>
  </si>
  <si>
    <t>Z.7</t>
  </si>
  <si>
    <t>rozměr :	délka zábradlí 35bm</t>
  </si>
  <si>
    <t>767-R001Z8</t>
  </si>
  <si>
    <t>Objekt venkovního baru na terase</t>
  </si>
  <si>
    <t>Z.8</t>
  </si>
  <si>
    <t>rozměr :	5.4x4.75x3.02m</t>
  </si>
  <si>
    <t>767-R001Z9</t>
  </si>
  <si>
    <t>Oplocení terasy</t>
  </si>
  <si>
    <t>Z.9</t>
  </si>
  <si>
    <t>771101101R00</t>
  </si>
  <si>
    <t>Vysávání podlah prům.vysavačem pro pokládku dlažby</t>
  </si>
  <si>
    <t>1.15 : 0</t>
  </si>
  <si>
    <t>1.24 : 0</t>
  </si>
  <si>
    <t>1.28 : 0</t>
  </si>
  <si>
    <t>1.32 : 0</t>
  </si>
  <si>
    <t>1.33 : 0</t>
  </si>
  <si>
    <t>771471011R00</t>
  </si>
  <si>
    <t>Obklad soklíků keram.rovných</t>
  </si>
  <si>
    <t>1.01 : 24,4</t>
  </si>
  <si>
    <t>1.07 : 4,1</t>
  </si>
  <si>
    <t>1.16 : 16,8</t>
  </si>
  <si>
    <t>1.17 : 2,4</t>
  </si>
  <si>
    <t>1.18 : 11,1</t>
  </si>
  <si>
    <t>1.26 : 8</t>
  </si>
  <si>
    <t>1.30 : 10,7</t>
  </si>
  <si>
    <t>771101121R0R</t>
  </si>
  <si>
    <t>Provedení penetrace podkladu pod dlažby</t>
  </si>
  <si>
    <t>Odkaz na mn. položky pořadí 356 : 198,80000</t>
  </si>
  <si>
    <t>771575107R01</t>
  </si>
  <si>
    <t>Montáž podlah keram., tmel dlažba ve specifikaci</t>
  </si>
  <si>
    <t>Odkaz na mn. položky pořadí 358 : 198,80000</t>
  </si>
  <si>
    <t>771578011R0R</t>
  </si>
  <si>
    <t>Spára podlaha - stěna, silikonem</t>
  </si>
  <si>
    <t>vč. dodávky a montáže silikonu.</t>
  </si>
  <si>
    <t>1.01 : 31,5</t>
  </si>
  <si>
    <t>1.05 : 7</t>
  </si>
  <si>
    <t>1.06 : 15,5</t>
  </si>
  <si>
    <t>1.07 : 6</t>
  </si>
  <si>
    <t>1.08 : 13,4</t>
  </si>
  <si>
    <t>1.09 : 8</t>
  </si>
  <si>
    <t>1.10 : 9,6</t>
  </si>
  <si>
    <t>1.12 : 10,2</t>
  </si>
  <si>
    <t>1.13 : 12,9</t>
  </si>
  <si>
    <t>1.14 : 12,8</t>
  </si>
  <si>
    <t>1.16 : 20</t>
  </si>
  <si>
    <t>1.17 : 2,5</t>
  </si>
  <si>
    <t>1.18 : 13,8</t>
  </si>
  <si>
    <t>1.19 : 3,3</t>
  </si>
  <si>
    <t>1.20 : 11,8</t>
  </si>
  <si>
    <t>1.21 : 10,2</t>
  </si>
  <si>
    <t>1.22 : 13,1</t>
  </si>
  <si>
    <t>1.23 : 8</t>
  </si>
  <si>
    <t>1.25 : 30,2</t>
  </si>
  <si>
    <t>1.26 : 9,6</t>
  </si>
  <si>
    <t>1.27 : 3,8</t>
  </si>
  <si>
    <t>1.29 : 8</t>
  </si>
  <si>
    <t>1.31 : 8,1</t>
  </si>
  <si>
    <t>771578011R0RR</t>
  </si>
  <si>
    <t>Svislá spára v koutech - stěna, silikonem</t>
  </si>
  <si>
    <t>1.03 : 10</t>
  </si>
  <si>
    <t>1.06 : 22</t>
  </si>
  <si>
    <t>1.08 : 16</t>
  </si>
  <si>
    <t>1.09 : 10</t>
  </si>
  <si>
    <t>1.10 : 24</t>
  </si>
  <si>
    <t>1.12 : 10</t>
  </si>
  <si>
    <t>1.13 : 10</t>
  </si>
  <si>
    <t>1.14 : 8</t>
  </si>
  <si>
    <t>1.19 : 8</t>
  </si>
  <si>
    <t>1.20 : 8</t>
  </si>
  <si>
    <t>1.21 : 10</t>
  </si>
  <si>
    <t>1.22 : 10</t>
  </si>
  <si>
    <t>1.25 : 14</t>
  </si>
  <si>
    <t>1.27 : 10</t>
  </si>
  <si>
    <t>1.29 : 4</t>
  </si>
  <si>
    <t>1.31 : 16</t>
  </si>
  <si>
    <t>771-R01</t>
  </si>
  <si>
    <t>Dlažba keramická, protiskluzová</t>
  </si>
  <si>
    <t>R-položka</t>
  </si>
  <si>
    <t>POL12_0</t>
  </si>
  <si>
    <t>Parametry keramických dlažeb viz TZ</t>
  </si>
  <si>
    <t>Odkaz na mn. položky pořadí 358 : 198,80000*1,2</t>
  </si>
  <si>
    <t>771-R03</t>
  </si>
  <si>
    <t>Keramický obklad soklu v.100mm</t>
  </si>
  <si>
    <t>Odkaz na mn. položky pořadí 357 : 77,50000</t>
  </si>
  <si>
    <t>998771101R00</t>
  </si>
  <si>
    <t>Přesun hmot pro podlahy z dlaždic, výšky do 6 m</t>
  </si>
  <si>
    <t>775592002R00R</t>
  </si>
  <si>
    <t>Broušení dřevěných podlah</t>
  </si>
  <si>
    <t>broušení podlah v podkroví před pokládkou vinylové podlahy</t>
  </si>
  <si>
    <t>2.01 : 19</t>
  </si>
  <si>
    <t>776101101R00</t>
  </si>
  <si>
    <t>Vysávání podlah prům.vysavačem pod povlak.podlahy</t>
  </si>
  <si>
    <t>Odkaz na mn. položky pořadí 365 : 109,20000</t>
  </si>
  <si>
    <t>776101121R00</t>
  </si>
  <si>
    <t>Provedení penetrace podkladu pod.povlak.podlahy</t>
  </si>
  <si>
    <t>Odkaz na mn. položky pořadí 366 : 136,00000</t>
  </si>
  <si>
    <t>776421100RU1</t>
  </si>
  <si>
    <t>Lepení podlahových soklíků z PVC a vinylu včetně dodávky soklíku PVC</t>
  </si>
  <si>
    <t>sokl z plastové lišty s pásem podlahoviny</t>
  </si>
  <si>
    <t>1.02 : 9,7</t>
  </si>
  <si>
    <t>1.04 : 9,3</t>
  </si>
  <si>
    <t>2.01 : 18</t>
  </si>
  <si>
    <t>2.02 : 16,5</t>
  </si>
  <si>
    <t>2.03 : 46</t>
  </si>
  <si>
    <t>776511820RT1</t>
  </si>
  <si>
    <t>Odstranění PVC a koberců lepených s podložkou z ploch nad 20 m2</t>
  </si>
  <si>
    <t>2.01-0.23 : 88</t>
  </si>
  <si>
    <t>776521100RT1</t>
  </si>
  <si>
    <t>Lepení povlak.podlah z pásů PVC a vinylu pouze položení - podlahovina ve specifikaci</t>
  </si>
  <si>
    <t>Odkaz na mn. položky pořadí 367 : 136,00000</t>
  </si>
  <si>
    <t>776-R001R2</t>
  </si>
  <si>
    <t>PVC podlaha</t>
  </si>
  <si>
    <t>1.02 : 6,1*1,2</t>
  </si>
  <si>
    <t>1.04 : 5,1*1,2</t>
  </si>
  <si>
    <t>1.32 : 7,4*1,2</t>
  </si>
  <si>
    <t>1.33 : 8,2*1,2</t>
  </si>
  <si>
    <t>776-R001R2R</t>
  </si>
  <si>
    <t>Podlaha z marmolea</t>
  </si>
  <si>
    <t>2.01 : 19*1,2</t>
  </si>
  <si>
    <t>2.03 : 79,4*1,2</t>
  </si>
  <si>
    <t>998776101R00</t>
  </si>
  <si>
    <t>Přesun hmot pro podlahy povlakové, výšky do 6 m</t>
  </si>
  <si>
    <t>781415016R0R</t>
  </si>
  <si>
    <t>Montáž obkladů stěn, porovin.,tmel</t>
  </si>
  <si>
    <t>1.06 : 15,5*2-0,8*2-0,8*1,65*2</t>
  </si>
  <si>
    <t>1.19 : 3,3*2-0,8*2</t>
  </si>
  <si>
    <t>1.20 : 11,8*2-0,95*1,2-1*2,55-0,7*2-1,1*2-0,95*2</t>
  </si>
  <si>
    <t>781-R002</t>
  </si>
  <si>
    <t>Lišta kovová ukončovací, rohová k obkladům  vč. dodávky materiálu</t>
  </si>
  <si>
    <t>broušený nerez</t>
  </si>
  <si>
    <t>1.03 : 2+1,1+0,9</t>
  </si>
  <si>
    <t>1.05 : 1,2+0,9+4</t>
  </si>
  <si>
    <t>1.06 : 10+1,1*4+0,8*2</t>
  </si>
  <si>
    <t>1.08 : 2+1,1*2+0,9</t>
  </si>
  <si>
    <t>1.09 : 2</t>
  </si>
  <si>
    <t>1.10 : 2,2+0,9</t>
  </si>
  <si>
    <t>1.12 : 6+1,1*2+0,9</t>
  </si>
  <si>
    <t>1.13 : 8</t>
  </si>
  <si>
    <t>1.14 : 4</t>
  </si>
  <si>
    <t>1.19 : 0</t>
  </si>
  <si>
    <t>1.20 : 4</t>
  </si>
  <si>
    <t>1.21 : 2</t>
  </si>
  <si>
    <t>1.22 : 2</t>
  </si>
  <si>
    <t>1.23 : 2,2</t>
  </si>
  <si>
    <t>1.25 : 6+1,1*6+3</t>
  </si>
  <si>
    <t>1.27 : 2</t>
  </si>
  <si>
    <t>1.29 : 0</t>
  </si>
  <si>
    <t>1.31 : 0</t>
  </si>
  <si>
    <t>781-R01</t>
  </si>
  <si>
    <t>Obkladačka keramická</t>
  </si>
  <si>
    <t>Odkaz na mn. položky pořadí 374 : 317,55500*1,2</t>
  </si>
  <si>
    <t>998781101R00</t>
  </si>
  <si>
    <t>Přesun hmot pro obklady keramické, výšky do 6 m</t>
  </si>
  <si>
    <t>783122110R00</t>
  </si>
  <si>
    <t>Nátěr syntetický OK "A" dvojnásobný</t>
  </si>
  <si>
    <t>783726200R00</t>
  </si>
  <si>
    <t>Nátěr synt. lazurovací tesařských konstr. 2x lak</t>
  </si>
  <si>
    <t>nátěr viditelných částí krovu</t>
  </si>
  <si>
    <t>- sloupek a vzpěra nároží</t>
  </si>
  <si>
    <t>- vaznice</t>
  </si>
  <si>
    <t>- kleštiny</t>
  </si>
  <si>
    <t>nátěr vnějšího palub. obkladu</t>
  </si>
  <si>
    <t>783122710R00R</t>
  </si>
  <si>
    <t>Nátěr syntetický OK "A" základní</t>
  </si>
  <si>
    <t>strop 1PP</t>
  </si>
  <si>
    <t>očištění korozí poškozených ocelových profilů a nový základní nátěr</t>
  </si>
  <si>
    <t>783781002R0R1</t>
  </si>
  <si>
    <t>Nástřik tesařských konstrukcí</t>
  </si>
  <si>
    <t>biocidní nástřik krovu po obnažení</t>
  </si>
  <si>
    <t>783-R001R</t>
  </si>
  <si>
    <t>Nátěr ocel. zárubní</t>
  </si>
  <si>
    <t>vč. broušení</t>
  </si>
  <si>
    <t>783-R002R</t>
  </si>
  <si>
    <t>Nátěr poškozených oplechování a původních pozink.</t>
  </si>
  <si>
    <t>787-R001RT</t>
  </si>
  <si>
    <t>Ochranný nátěr stávajících konstrukcí</t>
  </si>
  <si>
    <t>Veškeré znovu zakrývané dřevěné konstrukce budou opatřeny odpovídající ochranou proto dřevokazným vlivům a u všech stávajících konstrukcí bude provedena prohlídka a posouzení jejich stavu.</t>
  </si>
  <si>
    <t>610991111R00</t>
  </si>
  <si>
    <t>Zakrývání výplní vnitřních otvorů</t>
  </si>
  <si>
    <t>784191201R00</t>
  </si>
  <si>
    <t>Penetrace podkladu hloubková 1x</t>
  </si>
  <si>
    <t>784195212R00</t>
  </si>
  <si>
    <t>Malba bílá, bez penetrace, 2 x</t>
  </si>
  <si>
    <t>otěruvzdorná</t>
  </si>
  <si>
    <t>Odkaz na mn. položky pořadí 387 : 1247,00000</t>
  </si>
  <si>
    <t>784011222RT2</t>
  </si>
  <si>
    <t>Zakrytí podlah včetně papírové lepenky</t>
  </si>
  <si>
    <t>713552111R00</t>
  </si>
  <si>
    <t>Tmelení prostupů - protipožár. tmel</t>
  </si>
  <si>
    <t>revize, štítkování</t>
  </si>
  <si>
    <t>799-R002</t>
  </si>
  <si>
    <t>Hasicí přístroj - hasicí schopnost 27A/144B práškový</t>
  </si>
  <si>
    <t>viz PBŘ</t>
  </si>
  <si>
    <t>799-R004</t>
  </si>
  <si>
    <t>Tabulky a štítky do velikosti 250x350mm</t>
  </si>
  <si>
    <t>dle PBŘ</t>
  </si>
  <si>
    <t>979990110R00</t>
  </si>
  <si>
    <t>Poplatek za uložení suti - sádrokartonové desky, skupina odpadu 170802</t>
  </si>
  <si>
    <t>979990121R00</t>
  </si>
  <si>
    <t>Poplatek za uložení suti - asfaltové pásy, skupina odpadu 170302</t>
  </si>
  <si>
    <t>979990144R00</t>
  </si>
  <si>
    <t>Poplatek za uložení suti - minerální vata, skupina odpadu 170604</t>
  </si>
  <si>
    <t>979990161R00</t>
  </si>
  <si>
    <t>Poplatek za uložení - dřevo, skupina odpadu 170201</t>
  </si>
  <si>
    <t>979990181R00</t>
  </si>
  <si>
    <t>Poplatek za uložení suti - PVC podlahová krytina, skupina odpadu 200307</t>
  </si>
  <si>
    <t>979990182R00</t>
  </si>
  <si>
    <t>Poplatek za uložení suti - koberce, skupina odpadu 200307</t>
  </si>
  <si>
    <t>979999978R00</t>
  </si>
  <si>
    <t>Poplatek za recyklaci, beton lehce vyztužený, kusovost do 1600 cm2 (skup.170101)</t>
  </si>
  <si>
    <t>979999981R00</t>
  </si>
  <si>
    <t>Poplatek za recyklaci betonu kusovost do 1600 cm2, čistý (skup.170101)</t>
  </si>
  <si>
    <t>979081111R00R</t>
  </si>
  <si>
    <t>Odvoz suti a vybour. hmot na skládku do 25 km</t>
  </si>
  <si>
    <t>Přesun suti</t>
  </si>
  <si>
    <t>POL8_</t>
  </si>
  <si>
    <t>Včetně naložení na dopravní prostředek a složení na skládku, bez poplatku za skládku.</t>
  </si>
  <si>
    <t>38-R001</t>
  </si>
  <si>
    <t>PD skutečného provedení</t>
  </si>
  <si>
    <t>38-R002</t>
  </si>
  <si>
    <t>Ochrana stromů</t>
  </si>
  <si>
    <t>38-R003</t>
  </si>
  <si>
    <t>Geodetické zaměření skutečného stavu</t>
  </si>
  <si>
    <t>součástí bude provedení aktualizace digitálně technické mapy města</t>
  </si>
  <si>
    <t>38-R004</t>
  </si>
  <si>
    <t>Výrobní a dílenská dokumentace</t>
  </si>
  <si>
    <t>soubor</t>
  </si>
  <si>
    <t>38-R005</t>
  </si>
  <si>
    <t>Náklady na zkoušky, revize, odborné prohlídky, atesty materiálů apod.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</si>
  <si>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</si>
  <si>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</si>
  <si>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</si>
  <si>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</si>
  <si>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</si>
  <si>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</si>
  <si>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38-R006</t>
  </si>
  <si>
    <t>Vytyčení a ochrana inženýrských sítí</t>
  </si>
  <si>
    <t>POL99_8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</si>
  <si>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</si>
  <si>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</si>
  <si>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</si>
  <si>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SUM</t>
  </si>
  <si>
    <t>Poznámky uchazeče k zadání</t>
  </si>
  <si>
    <t>POPUZIV</t>
  </si>
  <si>
    <t>END</t>
  </si>
  <si>
    <t>8-R001</t>
  </si>
  <si>
    <t>Chránička z PVC DN 160 mm vč. obsypu</t>
  </si>
  <si>
    <t>chránička gastro</t>
  </si>
  <si>
    <t>vč. zemních prací a zednických výpomocí</t>
  </si>
  <si>
    <t>894431221RAA</t>
  </si>
  <si>
    <t xml:space="preserve">Šachta, D 400 mm, dl.šach.roury 2,0 m, přímá dno PP KG D 110 mm, poklop </t>
  </si>
  <si>
    <t>RŠd</t>
  </si>
  <si>
    <t>831230110RABR</t>
  </si>
  <si>
    <t>Vodovodní přípojka z trub polyetylénových D 32 hloubka 1,2 m</t>
  </si>
  <si>
    <t>přívod vody do sanitárního kontejneru</t>
  </si>
  <si>
    <t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</t>
  </si>
  <si>
    <t>831350111RABR</t>
  </si>
  <si>
    <t>Kanalizace z trub PVC, D 125 mm rýha šířky 0,8 m, hloubky 1,2 m</t>
  </si>
  <si>
    <t>831350111RABR2R</t>
  </si>
  <si>
    <t>Kanalizace z trub PVC, D 110 mm rýha šířky 0,8 m, hloubky 1,2 m</t>
  </si>
  <si>
    <t>713552121R00</t>
  </si>
  <si>
    <t>Protipožární trubní ucpávka, ve stěně, požární odolnost EI 120, průměr do D 108 mm</t>
  </si>
  <si>
    <t>vč. revize a štítkování</t>
  </si>
  <si>
    <t>721152218R00</t>
  </si>
  <si>
    <t>Čisticí kus pro odpadní svislé potr., D 110 mm</t>
  </si>
  <si>
    <t>721176103R00</t>
  </si>
  <si>
    <t>Potrubí HT připojovací D 50 x 1,8 mm</t>
  </si>
  <si>
    <t>včetně tvarovek a kotvení</t>
  </si>
  <si>
    <t>721176105R00</t>
  </si>
  <si>
    <t>Potrubí HT D 110 x 2,7 mm</t>
  </si>
  <si>
    <t>721242110RT1</t>
  </si>
  <si>
    <t>Lapač střešních splavenin PP  zápachová klapka, koš na listí, DN 100 mm</t>
  </si>
  <si>
    <t>721273150RT1</t>
  </si>
  <si>
    <t>Hlavice ventilační přivětrávací přivzdušňovací ventil</t>
  </si>
  <si>
    <t>721290111R00</t>
  </si>
  <si>
    <t>Zkouška těsnosti kanalizace vodou DN 125</t>
  </si>
  <si>
    <t>721223420RT2R</t>
  </si>
  <si>
    <t>Vpusť podlahová se zápachovou uzávěrkou mřížka nerez</t>
  </si>
  <si>
    <t>721-R099A</t>
  </si>
  <si>
    <t>Demontáž původních rozvodů kanalizace</t>
  </si>
  <si>
    <t>721-R099R</t>
  </si>
  <si>
    <t>Přesunutí stávajícího podzemního odlučovače tuků</t>
  </si>
  <si>
    <t>vč. revize a vyčištění</t>
  </si>
  <si>
    <t>721100011RAAR</t>
  </si>
  <si>
    <t xml:space="preserve">Kanalizace vnitřní, PVC, D 110 mm, zemní práce rýha </t>
  </si>
  <si>
    <t>V položce je zakalkulováno: Výkop rýhy ruční, odvoz výkopku do 10 m, lože pod potrubí ze štěrkopísku, dodávka a montáž potrubí z trub PVC vnějšího průměru dle popisu , zkouška těsnosti potrubí, obsyp potrubí a zásyp rýhy sypaninou.</t>
  </si>
  <si>
    <t>998721101R00</t>
  </si>
  <si>
    <t>Přesun hmot pro vnitřní kanalizaci, výšky do 6 m</t>
  </si>
  <si>
    <t>722172311R00</t>
  </si>
  <si>
    <t>Potrubí z PPR, D 20x2,8 mm, PN 16, vč.zed.výpom.</t>
  </si>
  <si>
    <t>722172312R00</t>
  </si>
  <si>
    <t>Potrubí z PPR, D 25x3,5 mm, PN 16, vč.zed.výpom.</t>
  </si>
  <si>
    <t>722172313R00</t>
  </si>
  <si>
    <t>Potrubí plastové, včetně zednických výpomocí, D 32 x 4,4 mm, PN 16</t>
  </si>
  <si>
    <t>722172330R00</t>
  </si>
  <si>
    <t>Potrubí plastové PP-R, včetně zednických výpomocí, D 16 x 2,7 mm, PN 20</t>
  </si>
  <si>
    <t>722202414R00R1</t>
  </si>
  <si>
    <t>Kohout kulový nerozebíratelný D 15-40 dodávka, montáž</t>
  </si>
  <si>
    <t>722254126RT1R</t>
  </si>
  <si>
    <t>Skříň hydrantová s výzbrojí</t>
  </si>
  <si>
    <t>dopojení na stáv. přívod</t>
  </si>
  <si>
    <t>tvarově stála hadice D19, 30m</t>
  </si>
  <si>
    <t>barva bílá</t>
  </si>
  <si>
    <t>722280106R0R</t>
  </si>
  <si>
    <t>Tlaková zkouška vodovodního potrubí</t>
  </si>
  <si>
    <t>Včetně dodávky vody, uzavření a zabezpečení konců potrubí.</t>
  </si>
  <si>
    <t>722290234R0R</t>
  </si>
  <si>
    <t xml:space="preserve">Proplach a dezinfekce vodovod.potrubí </t>
  </si>
  <si>
    <t>Včetně dodání desinfekčního prostředku.</t>
  </si>
  <si>
    <t>722-R001</t>
  </si>
  <si>
    <t>Ventil nezámrzný vodovodní</t>
  </si>
  <si>
    <t>venkovní armatura</t>
  </si>
  <si>
    <t>722-R004A</t>
  </si>
  <si>
    <t>Podlahové a stěnové konzoly</t>
  </si>
  <si>
    <t>200mm, vč. objímek</t>
  </si>
  <si>
    <t>20</t>
  </si>
  <si>
    <t>725819402R00R</t>
  </si>
  <si>
    <t>Montáž ventilu rohového</t>
  </si>
  <si>
    <t>722-R099R</t>
  </si>
  <si>
    <t>Demontáž původních rozvodů vodovodu a kanalizace</t>
  </si>
  <si>
    <t>283771006R</t>
  </si>
  <si>
    <t>Izolace potrubí 15 x 9 mm šedočerná</t>
  </si>
  <si>
    <t>283771008RR</t>
  </si>
  <si>
    <t>Izolace potrubí 16 x 25 mm šedočerná</t>
  </si>
  <si>
    <t>283771030RR1</t>
  </si>
  <si>
    <t>Izolace potrubí 20 x 9 mm šedočerná</t>
  </si>
  <si>
    <t>283771033RR</t>
  </si>
  <si>
    <t>Izolace potrubí 20 x 30 mm šedočerná</t>
  </si>
  <si>
    <t>283771033RR1R</t>
  </si>
  <si>
    <t>Izolace potrubí 20 x 25 mm šedočerná</t>
  </si>
  <si>
    <t>28377108R</t>
  </si>
  <si>
    <t>Izolace potrubí 25x9 mm šedočerná</t>
  </si>
  <si>
    <t>283771094RR01</t>
  </si>
  <si>
    <t>Izolace potrubí 25x30 mm šedočerná</t>
  </si>
  <si>
    <t>283771126R</t>
  </si>
  <si>
    <t>Izolace potrubí 32 x 9 mm šedočerná</t>
  </si>
  <si>
    <t>283771129RR</t>
  </si>
  <si>
    <t>Izolace potrubí 32 x 30 mm šedočerná</t>
  </si>
  <si>
    <t>55141100RR</t>
  </si>
  <si>
    <t>Ventil rohový 1/2"</t>
  </si>
  <si>
    <t>722-R003</t>
  </si>
  <si>
    <t>Kotevní a montážní materiál</t>
  </si>
  <si>
    <t>998722101R00</t>
  </si>
  <si>
    <t>Přesun hmot pro vnitřní vodovod, výšky do 6 m</t>
  </si>
  <si>
    <t>723190901R00</t>
  </si>
  <si>
    <t>Uzavření nebo otevření plynového potrubí</t>
  </si>
  <si>
    <t>723190907R00</t>
  </si>
  <si>
    <t>Odvzdušnění a napuštění plynového potrubí</t>
  </si>
  <si>
    <t>723190909R00</t>
  </si>
  <si>
    <t>Zkouška tlaková  plynového potrubí</t>
  </si>
  <si>
    <t>723150801R00R</t>
  </si>
  <si>
    <t>Demontáž potrubí ocelového hladkého svařovaného d25</t>
  </si>
  <si>
    <t>725119306R00</t>
  </si>
  <si>
    <t>Montáž klozetu závěsného</t>
  </si>
  <si>
    <t>viz výkres D.1.4.2</t>
  </si>
  <si>
    <t>725119401R00</t>
  </si>
  <si>
    <t>Montáž předstěnových systémů pro zazdění</t>
  </si>
  <si>
    <t>725249102R00</t>
  </si>
  <si>
    <t>Montáž sprchových mís a vaniček</t>
  </si>
  <si>
    <t>725829301R00</t>
  </si>
  <si>
    <t>Montáž baterie umyv. stojánkové</t>
  </si>
  <si>
    <t>725849200R00</t>
  </si>
  <si>
    <t>Montáž baterií sprchových, nastavitelná výška</t>
  </si>
  <si>
    <t>725860180RT1</t>
  </si>
  <si>
    <t>Sifon pračkový  podomítková uzávěrka, krycí deska nerez 160x110 mm</t>
  </si>
  <si>
    <t>725019103R00R</t>
  </si>
  <si>
    <t>Výlevka stojící s plastovou mřížkou dodávka včetně montáže</t>
  </si>
  <si>
    <t>725119306R00R</t>
  </si>
  <si>
    <t>Montáž klozetu závěsného - invalidního vč. příslušenství</t>
  </si>
  <si>
    <t>725129201R0R</t>
  </si>
  <si>
    <t>Montáž pisoárového záchodku bez nádrže, automatický splachovač dodávka včetně montáže</t>
  </si>
  <si>
    <t>725219401R0R</t>
  </si>
  <si>
    <t>Montáž umyvadel na šrouby do zdiva</t>
  </si>
  <si>
    <t>Včetně dodávky, včetně zápachové uzávěrky.</t>
  </si>
  <si>
    <t>725814122R00R</t>
  </si>
  <si>
    <t>Ventil pračkový se zpětnou klapkou</t>
  </si>
  <si>
    <t>725829201RT1R</t>
  </si>
  <si>
    <t>Montáž baterie nástěnné pro výlevku včetně dodávky baterie</t>
  </si>
  <si>
    <t>725-R001</t>
  </si>
  <si>
    <t>Vybavení kabiny - wc invalidé</t>
  </si>
  <si>
    <t>demontáž původního vybavení, ochrana před poškozením a zpětná montáž</t>
  </si>
  <si>
    <t>725-R0010R</t>
  </si>
  <si>
    <t>Baterie s pákovým ramenem dodávka, montáž</t>
  </si>
  <si>
    <t>725-R001R</t>
  </si>
  <si>
    <t>Demontáž stávajících zařizovacích předmětů</t>
  </si>
  <si>
    <t>726211121R00R0</t>
  </si>
  <si>
    <t>Modul-WC h 108 cm, včetně příslušenství</t>
  </si>
  <si>
    <t>dodávka,  připojení na kanalizaci</t>
  </si>
  <si>
    <t>Baterie umyvadlová stojánková - bezdotyková</t>
  </si>
  <si>
    <t>725-R001A</t>
  </si>
  <si>
    <t>Baterie sprch, nastavitelná výška</t>
  </si>
  <si>
    <t>Modul-WC h 108 cm, včetně příslušenství, invalidní</t>
  </si>
  <si>
    <t>722-R008</t>
  </si>
  <si>
    <t>Sprchová vanička S1, dle spec.</t>
  </si>
  <si>
    <t>vč. zástěny</t>
  </si>
  <si>
    <t>722-R009</t>
  </si>
  <si>
    <t>Sprchová vanička S2, dle spec.</t>
  </si>
  <si>
    <t>Baterie umyvadlová stojánková páková</t>
  </si>
  <si>
    <t>725-R005</t>
  </si>
  <si>
    <t>Mísa klozetová závěsná</t>
  </si>
  <si>
    <t>vč. prkénka</t>
  </si>
  <si>
    <t>725-R006</t>
  </si>
  <si>
    <t>Umyvadlo keramické, bílé</t>
  </si>
  <si>
    <t>725-R007</t>
  </si>
  <si>
    <t>Umyvadlo keramické, bílé invalidní</t>
  </si>
  <si>
    <t>725-R04</t>
  </si>
  <si>
    <t>Mísa klozetová závěsná - invalidní</t>
  </si>
  <si>
    <t>998725102R00</t>
  </si>
  <si>
    <t>Přesun hmot pro zařizovací předměty, výšky do 12 m</t>
  </si>
  <si>
    <t>734223812R0R</t>
  </si>
  <si>
    <t>Ventil vyvažovací DN15-20 dodávka, montáž</t>
  </si>
  <si>
    <t>612403386R00</t>
  </si>
  <si>
    <t>Hrubá výplň rýh ve stěnách do 10x10cm maltou z SMS</t>
  </si>
  <si>
    <t>974031153R00</t>
  </si>
  <si>
    <t>Vysekání rýh ve zdi cihelné 10 x 10 cm</t>
  </si>
  <si>
    <t>731-R001A</t>
  </si>
  <si>
    <t>Potrubí přívodu vzduchu a kouřovod pro PK1</t>
  </si>
  <si>
    <t>-potrubí přívodu vzduchu pro PK1 vč. nástřešní hlavice</t>
  </si>
  <si>
    <t>-kouřovod pro PK1 vč. nástřešní hlavice</t>
  </si>
  <si>
    <t>dl.2,5m</t>
  </si>
  <si>
    <t>731-R001R2</t>
  </si>
  <si>
    <t>Čištění kotle, revize kotle a spalinové cesty</t>
  </si>
  <si>
    <t>731-R001RK</t>
  </si>
  <si>
    <t>Zakrytí a ochrana stáv. plyn. kotle</t>
  </si>
  <si>
    <t>733163103R00</t>
  </si>
  <si>
    <t>Potrubí z měděných trubek vytápění D 18 x 1,0 mm</t>
  </si>
  <si>
    <t>V položkách jsou započteny náklady na dodávku potrubí a tvarovek včetně montáže.</t>
  </si>
  <si>
    <t>733163104R00</t>
  </si>
  <si>
    <t>Potrubí z měděných trubek vytápění D 22 x 1,0 mm</t>
  </si>
  <si>
    <t>733-R001</t>
  </si>
  <si>
    <t>Zednické přípomoci</t>
  </si>
  <si>
    <t>733-R001R</t>
  </si>
  <si>
    <t>Přeložení ocel. potrubí d25 pod omítku</t>
  </si>
  <si>
    <t>1.05 : 1,6</t>
  </si>
  <si>
    <t>1.15 : 3,2*2</t>
  </si>
  <si>
    <t>733-R002</t>
  </si>
  <si>
    <t>Zkouška těsnosti, topná zkouška</t>
  </si>
  <si>
    <t>733-R003</t>
  </si>
  <si>
    <t>Kotevní a spojovací materiál</t>
  </si>
  <si>
    <t>735191910R0R</t>
  </si>
  <si>
    <t>Napuštění vody do otopného systému vč. inhibitoru</t>
  </si>
  <si>
    <t>283771021RR</t>
  </si>
  <si>
    <t>Izolace potrubí 18 x 20 mm</t>
  </si>
  <si>
    <t>283771032R</t>
  </si>
  <si>
    <t>Izolace potrubí 22 x 20 mm</t>
  </si>
  <si>
    <t>735159240R00</t>
  </si>
  <si>
    <t>Montáž panelových těles dvouřadých do délky 2820 mm</t>
  </si>
  <si>
    <t>nové kotvení a  osazení původních těles</t>
  </si>
  <si>
    <t>735151862R00R</t>
  </si>
  <si>
    <t>Otopné těleso panelové VK 22, v. 600 mm, dl. 600 mm</t>
  </si>
  <si>
    <t>vč. dodávky připojovací armatury + chromové trubičky do zdi + plastové krycí rozety</t>
  </si>
  <si>
    <t>735151865R00R</t>
  </si>
  <si>
    <t>Otopné těleso panelové VK 22, v. 600 mm, dl. 900 mm</t>
  </si>
  <si>
    <t>735151872R00R</t>
  </si>
  <si>
    <t>Otopné těleso panelové VK 22, v. 600 mm, dl. 2000 mm</t>
  </si>
  <si>
    <t>735151882R00R</t>
  </si>
  <si>
    <t>Otopné těleso panelové VK 22, v. 900 mm, dl. 600 mm</t>
  </si>
  <si>
    <t>735151968R00R</t>
  </si>
  <si>
    <t>Otopné těleso panelové VK 33, v. 600 mm, dl. 1200 mm</t>
  </si>
  <si>
    <t>735-R001R1</t>
  </si>
  <si>
    <t>Demontáž otopných těles</t>
  </si>
  <si>
    <t>vč. očištění a povrch. úpravy těles určených ke zpětné montáži</t>
  </si>
  <si>
    <t>728-R001R</t>
  </si>
  <si>
    <t>viz příloha D.1.6. Vzduchotechnika</t>
  </si>
  <si>
    <t>M21-R001</t>
  </si>
  <si>
    <t>Elektroinstalace</t>
  </si>
  <si>
    <t>viz příloha D.1.7. Elektroinstalace</t>
  </si>
  <si>
    <t>791-R001R</t>
  </si>
  <si>
    <t>Gastro technologie</t>
  </si>
  <si>
    <t>viz příloha D.1.8. Gastro technologie</t>
  </si>
  <si>
    <t>M33-R001</t>
  </si>
  <si>
    <t>Nákladní plošina na sudy a přepravky s nápoji - venkovní</t>
  </si>
  <si>
    <t>vč. příslušenství</t>
  </si>
  <si>
    <t>viz TZ</t>
  </si>
  <si>
    <t>M33-R002</t>
  </si>
  <si>
    <t>Nákladní plošina na sudy a přepravky s nápoji - vnitřní</t>
  </si>
  <si>
    <t>Popis stavby: Obnova restaurace Koupaliště - Lanškroun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</si>
</sst>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45"/>
  <sheetData>
    <row r="1" spans="1:7">
      <c r="A1" s="21" t="s">
        <v>40</v>
      </c>
    </row>
    <row r="2" spans="1:7" ht="57.75" customHeight="1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124"/>
  <sheetViews>
    <sheetView showGridLines="0" tabSelected="1" topLeftCell="B1" zoomScaleSheetLayoutView="75" workbookViewId="0">
      <selection activeCell="B1" sqref="B1:J1"/>
    </sheetView>
  </sheetViews>
  <sheetFormatPr defaultColWidth="9" defaultRowHeight="12.45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  <col min="52" max="52" width="94.61328125" customWidth="1"/>
  </cols>
  <sheetData>
    <row r="1" spans="1:15" ht="33.75" customHeight="1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>
      <c r="A2" s="2"/>
      <c r="B2" s="111" t="s">
        <v>24</v>
      </c>
      <c r="C2" s="112"/>
      <c r="D2" s="113"/>
      <c r="E2" s="114" t="s">
        <v>43</v>
      </c>
      <c r="F2" s="115"/>
      <c r="G2" s="115"/>
      <c r="H2" s="115"/>
      <c r="I2" s="115"/>
      <c r="J2" s="116"/>
      <c r="O2" s="1"/>
    </row>
    <row r="3" spans="1:15" ht="27" hidden="1" customHeight="1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SUMIF(F70:F120,A16,I70:I120)+SUMIF(F70:F120,"PSU",I70:I120)</f>
        <v>0</v>
      </c>
      <c r="J16" s="85"/>
    </row>
    <row r="17" spans="1:10" ht="23.25" customHeight="1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SUMIF(F70:F120,A17,I70:I120)</f>
        <v>0</v>
      </c>
      <c r="J17" s="85"/>
    </row>
    <row r="18" spans="1:10" ht="23.25" customHeight="1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SUMIF(F70:F120,A18,I70:I120)</f>
        <v>0</v>
      </c>
      <c r="J18" s="85"/>
    </row>
    <row r="19" spans="1:10" ht="23.25" customHeight="1">
      <c r="A19" s="196" t="s">
        <v>180</v>
      </c>
      <c r="B19" s="38" t="s">
        <v>29</v>
      </c>
      <c r="C19" s="62"/>
      <c r="D19" s="63"/>
      <c r="E19" s="83"/>
      <c r="F19" s="84"/>
      <c r="G19" s="83"/>
      <c r="H19" s="84"/>
      <c r="I19" s="83">
        <f>SUMIF(F70:F120,A19,I70:I120)</f>
        <v>0</v>
      </c>
      <c r="J19" s="85"/>
    </row>
    <row r="20" spans="1:10" ht="23.25" customHeight="1">
      <c r="A20" s="196" t="s">
        <v>181</v>
      </c>
      <c r="B20" s="38" t="s">
        <v>30</v>
      </c>
      <c r="C20" s="62"/>
      <c r="D20" s="63"/>
      <c r="E20" s="83"/>
      <c r="F20" s="84"/>
      <c r="G20" s="83"/>
      <c r="H20" s="84"/>
      <c r="I20" s="83">
        <f>SUMIF(F70:F120,A20,I70:I120)</f>
        <v>0</v>
      </c>
      <c r="J20" s="85"/>
    </row>
    <row r="21" spans="1:10" ht="23.25" customHeight="1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61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>
      <c r="A39" s="134">
        <v>1</v>
      </c>
      <c r="B39" s="144" t="s">
        <v>44</v>
      </c>
      <c r="C39" s="145"/>
      <c r="D39" s="145"/>
      <c r="E39" s="145"/>
      <c r="F39" s="146">
        <f>'01 01 Pol'!AE1581+'01 02 Pol'!AE143+'01 03 Pol'!AE50+'01 04 Pol'!AE12+'01 05 Pol'!AE12+'01 06 Pol'!AE12+'01 07 Pol'!AE18</f>
        <v>0</v>
      </c>
      <c r="G39" s="147">
        <f>'01 01 Pol'!AF1581+'01 02 Pol'!AF143+'01 03 Pol'!AF50+'01 04 Pol'!AF12+'01 05 Pol'!AF12+'01 06 Pol'!AF12+'01 07 Pol'!AF18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>
      <c r="A40" s="134">
        <v>2</v>
      </c>
      <c r="B40" s="150" t="s">
        <v>45</v>
      </c>
      <c r="C40" s="151" t="s">
        <v>46</v>
      </c>
      <c r="D40" s="151"/>
      <c r="E40" s="151"/>
      <c r="F40" s="152">
        <f>'01 01 Pol'!AE1581+'01 02 Pol'!AE143+'01 03 Pol'!AE50+'01 04 Pol'!AE12+'01 05 Pol'!AE12+'01 06 Pol'!AE12+'01 07 Pol'!AE18</f>
        <v>0</v>
      </c>
      <c r="G40" s="153">
        <f>'01 01 Pol'!AF1581+'01 02 Pol'!AF143+'01 03 Pol'!AF50+'01 04 Pol'!AF12+'01 05 Pol'!AF12+'01 06 Pol'!AF12+'01 07 Pol'!AF18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>
      <c r="A41" s="134">
        <v>3</v>
      </c>
      <c r="B41" s="155" t="s">
        <v>45</v>
      </c>
      <c r="C41" s="145" t="s">
        <v>47</v>
      </c>
      <c r="D41" s="145"/>
      <c r="E41" s="145"/>
      <c r="F41" s="156">
        <f>'01 01 Pol'!AE1581</f>
        <v>0</v>
      </c>
      <c r="G41" s="148">
        <f>'01 01 Pol'!AF1581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>
      <c r="A42" s="134">
        <v>3</v>
      </c>
      <c r="B42" s="155" t="s">
        <v>48</v>
      </c>
      <c r="C42" s="145" t="s">
        <v>49</v>
      </c>
      <c r="D42" s="145"/>
      <c r="E42" s="145"/>
      <c r="F42" s="156">
        <f>'01 02 Pol'!AE143</f>
        <v>0</v>
      </c>
      <c r="G42" s="148">
        <f>'01 02 Pol'!AF143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>
      <c r="A43" s="134">
        <v>3</v>
      </c>
      <c r="B43" s="155" t="s">
        <v>50</v>
      </c>
      <c r="C43" s="145" t="s">
        <v>51</v>
      </c>
      <c r="D43" s="145"/>
      <c r="E43" s="145"/>
      <c r="F43" s="156">
        <f>'01 03 Pol'!AE50</f>
        <v>0</v>
      </c>
      <c r="G43" s="148">
        <f>'01 03 Pol'!AF50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>
      <c r="A44" s="134">
        <v>3</v>
      </c>
      <c r="B44" s="155" t="s">
        <v>52</v>
      </c>
      <c r="C44" s="145" t="s">
        <v>53</v>
      </c>
      <c r="D44" s="145"/>
      <c r="E44" s="145"/>
      <c r="F44" s="156">
        <f>'01 04 Pol'!AE12</f>
        <v>0</v>
      </c>
      <c r="G44" s="148">
        <f>'01 04 Pol'!AF12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>
      <c r="A45" s="134">
        <v>3</v>
      </c>
      <c r="B45" s="155" t="s">
        <v>54</v>
      </c>
      <c r="C45" s="145" t="s">
        <v>55</v>
      </c>
      <c r="D45" s="145"/>
      <c r="E45" s="145"/>
      <c r="F45" s="156">
        <f>'01 05 Pol'!AE12</f>
        <v>0</v>
      </c>
      <c r="G45" s="148">
        <f>'01 05 Pol'!AF12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>
      <c r="A46" s="134">
        <v>3</v>
      </c>
      <c r="B46" s="155" t="s">
        <v>56</v>
      </c>
      <c r="C46" s="145" t="s">
        <v>57</v>
      </c>
      <c r="D46" s="145"/>
      <c r="E46" s="145"/>
      <c r="F46" s="156">
        <f>'01 06 Pol'!AE12</f>
        <v>0</v>
      </c>
      <c r="G46" s="148">
        <f>'01 06 Pol'!AF12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>
      <c r="A47" s="134">
        <v>3</v>
      </c>
      <c r="B47" s="155" t="s">
        <v>58</v>
      </c>
      <c r="C47" s="145" t="s">
        <v>59</v>
      </c>
      <c r="D47" s="145"/>
      <c r="E47" s="145"/>
      <c r="F47" s="156">
        <f>'01 07 Pol'!AE18</f>
        <v>0</v>
      </c>
      <c r="G47" s="148">
        <f>'01 07 Pol'!AF18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>
      <c r="A48" s="134"/>
      <c r="B48" s="157" t="s">
        <v>60</v>
      </c>
      <c r="C48" s="158"/>
      <c r="D48" s="158"/>
      <c r="E48" s="159"/>
      <c r="F48" s="160">
        <f>SUMIF(A39:A47,"=1",F39:F47)</f>
        <v>0</v>
      </c>
      <c r="G48" s="161">
        <f>SUMIF(A39:A47,"=1",G39:G47)</f>
        <v>0</v>
      </c>
      <c r="H48" s="161">
        <f>SUMIF(A39:A47,"=1",H39:H47)</f>
        <v>0</v>
      </c>
      <c r="I48" s="161">
        <f>SUMIF(A39:A47,"=1",I39:I47)</f>
        <v>0</v>
      </c>
      <c r="J48" s="162">
        <f>SUMIF(A39:A47,"=1",J39:J47)</f>
        <v>0</v>
      </c>
    </row>
    <row r="50" spans="1:52">
      <c r="A50" t="s">
        <v>62</v>
      </c>
      <c r="B50" t="s">
        <v>1973</v>
      </c>
    </row>
    <row r="51" spans="1:52">
      <c r="A51" t="s">
        <v>63</v>
      </c>
      <c r="B51" t="s">
        <v>64</v>
      </c>
    </row>
    <row r="52" spans="1:52">
      <c r="A52" t="s">
        <v>65</v>
      </c>
      <c r="B52" t="s">
        <v>66</v>
      </c>
    </row>
    <row r="53" spans="1:52">
      <c r="B53" s="174" t="s">
        <v>67</v>
      </c>
      <c r="C53" s="174"/>
      <c r="D53" s="174"/>
      <c r="E53" s="174"/>
      <c r="F53" s="174"/>
      <c r="G53" s="174"/>
      <c r="H53" s="174"/>
      <c r="I53" s="174"/>
      <c r="J53" s="174"/>
      <c r="AZ53" s="173" t="str">
        <f>B53</f>
        <v>Poznámky:</v>
      </c>
    </row>
    <row r="54" spans="1:52" ht="37.299999999999997">
      <c r="B54" s="174" t="s">
        <v>68</v>
      </c>
      <c r="C54" s="174"/>
      <c r="D54" s="174"/>
      <c r="E54" s="174"/>
      <c r="F54" s="174"/>
      <c r="G54" s="174"/>
      <c r="H54" s="174"/>
      <c r="I54" s="174"/>
      <c r="J54" s="174"/>
      <c r="AZ54" s="173" t="str">
        <f>B54</f>
        <v>Součástí bouracích prací je nezbytné statické zajištění stávajících konstrukcí, ochrana stávajících částí stavby před poškozením, odvoz suti a vybouraných prvků a jejich likvidace v souladu s příslušnými právními předpisy a dodržování právních předpisů o ochraně zdraví a bezpečnosti práce.</v>
      </c>
    </row>
    <row r="55" spans="1:52" ht="24.9">
      <c r="B55" s="174" t="s">
        <v>69</v>
      </c>
      <c r="C55" s="174"/>
      <c r="D55" s="174"/>
      <c r="E55" s="174"/>
      <c r="F55" s="174"/>
      <c r="G55" s="174"/>
      <c r="H55" s="174"/>
      <c r="I55" s="174"/>
      <c r="J55" s="174"/>
      <c r="AZ55" s="173" t="str">
        <f>B55</f>
        <v>Součástí demontáže střešní krytiny a odvodňovacích prvků bude ochrana před zatékáním dešťové vody (sněhu) do stávajících konstrukcí objektu.</v>
      </c>
    </row>
    <row r="56" spans="1:52" ht="24.9">
      <c r="B56" s="174" t="s">
        <v>70</v>
      </c>
      <c r="C56" s="174"/>
      <c r="D56" s="174"/>
      <c r="E56" s="174"/>
      <c r="F56" s="174"/>
      <c r="G56" s="174"/>
      <c r="H56" s="174"/>
      <c r="I56" s="174"/>
      <c r="J56" s="174"/>
      <c r="AZ56" s="173" t="str">
        <f>B56</f>
        <v>Případné obchodní názvy výrobků v rozpočtu pouze ilustrují technické a bezpečnostní vlastnosti výrobku, použity mohou být výrobky se stejnými parametry.</v>
      </c>
    </row>
    <row r="57" spans="1:52" ht="37.299999999999997">
      <c r="B57" s="174" t="s">
        <v>71</v>
      </c>
      <c r="C57" s="174"/>
      <c r="D57" s="174"/>
      <c r="E57" s="174"/>
      <c r="F57" s="174"/>
      <c r="G57" s="174"/>
      <c r="H57" s="174"/>
      <c r="I57" s="174"/>
      <c r="J57" s="174"/>
      <c r="AZ57" s="173" t="str">
        <f>B57</f>
        <v>Při práci na střeše a fasádě objektu budou přijata nezbytná bezpečnostní opatření vyplývající z provozu na navazujících zpevněných plochách a opatření k ochraně stávajících a navazujících konstrukcí objektu (stávající střecha, fasáda, okna atd.)</v>
      </c>
    </row>
    <row r="58" spans="1:52" ht="37.299999999999997">
      <c r="B58" s="174" t="s">
        <v>72</v>
      </c>
      <c r="C58" s="174"/>
      <c r="D58" s="174"/>
      <c r="E58" s="174"/>
      <c r="F58" s="174"/>
      <c r="G58" s="174"/>
      <c r="H58" s="174"/>
      <c r="I58" s="174"/>
      <c r="J58" s="174"/>
      <c r="AZ58" s="173" t="str">
        <f>B58</f>
        <v>Bourání bude probíhat postupným rozebíráním konstrukcí do předem vyhraného prostoru k další manipulaci a odvozu. Kolem objektu bude vytvořeno odpovídající ochranné pásmo. Při provádění bouracích prací bude respektován stávající stav staveb.</v>
      </c>
    </row>
    <row r="59" spans="1:52">
      <c r="A59" t="s">
        <v>65</v>
      </c>
      <c r="B59" t="s">
        <v>73</v>
      </c>
    </row>
    <row r="60" spans="1:52">
      <c r="A60" t="s">
        <v>65</v>
      </c>
      <c r="B60" t="s">
        <v>74</v>
      </c>
    </row>
    <row r="61" spans="1:52">
      <c r="A61" t="s">
        <v>65</v>
      </c>
      <c r="B61" t="s">
        <v>75</v>
      </c>
    </row>
    <row r="62" spans="1:52">
      <c r="A62" t="s">
        <v>65</v>
      </c>
      <c r="B62" t="s">
        <v>76</v>
      </c>
    </row>
    <row r="63" spans="1:52">
      <c r="A63" t="s">
        <v>65</v>
      </c>
      <c r="B63" t="s">
        <v>77</v>
      </c>
    </row>
    <row r="64" spans="1:52">
      <c r="A64" t="s">
        <v>65</v>
      </c>
      <c r="B64" t="s">
        <v>78</v>
      </c>
    </row>
    <row r="67" spans="1:10" ht="15.45">
      <c r="B67" s="175" t="s">
        <v>79</v>
      </c>
    </row>
    <row r="69" spans="1:10" ht="25.5" customHeight="1">
      <c r="A69" s="177"/>
      <c r="B69" s="180" t="s">
        <v>18</v>
      </c>
      <c r="C69" s="180" t="s">
        <v>6</v>
      </c>
      <c r="D69" s="181"/>
      <c r="E69" s="181"/>
      <c r="F69" s="182" t="s">
        <v>80</v>
      </c>
      <c r="G69" s="182"/>
      <c r="H69" s="182"/>
      <c r="I69" s="182" t="s">
        <v>31</v>
      </c>
      <c r="J69" s="182" t="s">
        <v>0</v>
      </c>
    </row>
    <row r="70" spans="1:10" ht="36.75" customHeight="1">
      <c r="A70" s="178"/>
      <c r="B70" s="183" t="s">
        <v>81</v>
      </c>
      <c r="C70" s="184" t="s">
        <v>82</v>
      </c>
      <c r="D70" s="185"/>
      <c r="E70" s="185"/>
      <c r="F70" s="192" t="s">
        <v>26</v>
      </c>
      <c r="G70" s="193"/>
      <c r="H70" s="193"/>
      <c r="I70" s="193">
        <f>'01 01 Pol'!G8</f>
        <v>0</v>
      </c>
      <c r="J70" s="189" t="str">
        <f>IF(I121=0,"",I70/I121*100)</f>
        <v/>
      </c>
    </row>
    <row r="71" spans="1:10" ht="36.75" customHeight="1">
      <c r="A71" s="178"/>
      <c r="B71" s="183" t="s">
        <v>83</v>
      </c>
      <c r="C71" s="184" t="s">
        <v>84</v>
      </c>
      <c r="D71" s="185"/>
      <c r="E71" s="185"/>
      <c r="F71" s="192" t="s">
        <v>26</v>
      </c>
      <c r="G71" s="193"/>
      <c r="H71" s="193"/>
      <c r="I71" s="193">
        <f>'01 01 Pol'!G45</f>
        <v>0</v>
      </c>
      <c r="J71" s="189" t="str">
        <f>IF(I121=0,"",I71/I121*100)</f>
        <v/>
      </c>
    </row>
    <row r="72" spans="1:10" ht="36.75" customHeight="1">
      <c r="A72" s="178"/>
      <c r="B72" s="183" t="s">
        <v>85</v>
      </c>
      <c r="C72" s="184" t="s">
        <v>86</v>
      </c>
      <c r="D72" s="185"/>
      <c r="E72" s="185"/>
      <c r="F72" s="192" t="s">
        <v>26</v>
      </c>
      <c r="G72" s="193"/>
      <c r="H72" s="193"/>
      <c r="I72" s="193">
        <f>'01 01 Pol'!G104</f>
        <v>0</v>
      </c>
      <c r="J72" s="189" t="str">
        <f>IF(I121=0,"",I72/I121*100)</f>
        <v/>
      </c>
    </row>
    <row r="73" spans="1:10" ht="36.75" customHeight="1">
      <c r="A73" s="178"/>
      <c r="B73" s="183" t="s">
        <v>87</v>
      </c>
      <c r="C73" s="184" t="s">
        <v>88</v>
      </c>
      <c r="D73" s="185"/>
      <c r="E73" s="185"/>
      <c r="F73" s="192" t="s">
        <v>26</v>
      </c>
      <c r="G73" s="193"/>
      <c r="H73" s="193"/>
      <c r="I73" s="193">
        <f>'01 01 Pol'!G214</f>
        <v>0</v>
      </c>
      <c r="J73" s="189" t="str">
        <f>IF(I121=0,"",I73/I121*100)</f>
        <v/>
      </c>
    </row>
    <row r="74" spans="1:10" ht="36.75" customHeight="1">
      <c r="A74" s="178"/>
      <c r="B74" s="183" t="s">
        <v>89</v>
      </c>
      <c r="C74" s="184" t="s">
        <v>90</v>
      </c>
      <c r="D74" s="185"/>
      <c r="E74" s="185"/>
      <c r="F74" s="192" t="s">
        <v>26</v>
      </c>
      <c r="G74" s="193"/>
      <c r="H74" s="193"/>
      <c r="I74" s="193">
        <f>'01 01 Pol'!G219</f>
        <v>0</v>
      </c>
      <c r="J74" s="189" t="str">
        <f>IF(I121=0,"",I74/I121*100)</f>
        <v/>
      </c>
    </row>
    <row r="75" spans="1:10" ht="36.75" customHeight="1">
      <c r="A75" s="178"/>
      <c r="B75" s="183" t="s">
        <v>91</v>
      </c>
      <c r="C75" s="184" t="s">
        <v>92</v>
      </c>
      <c r="D75" s="185"/>
      <c r="E75" s="185"/>
      <c r="F75" s="192" t="s">
        <v>26</v>
      </c>
      <c r="G75" s="193"/>
      <c r="H75" s="193"/>
      <c r="I75" s="193">
        <f>'01 01 Pol'!G226</f>
        <v>0</v>
      </c>
      <c r="J75" s="189" t="str">
        <f>IF(I121=0,"",I75/I121*100)</f>
        <v/>
      </c>
    </row>
    <row r="76" spans="1:10" ht="36.75" customHeight="1">
      <c r="A76" s="178"/>
      <c r="B76" s="183" t="s">
        <v>93</v>
      </c>
      <c r="C76" s="184" t="s">
        <v>94</v>
      </c>
      <c r="D76" s="185"/>
      <c r="E76" s="185"/>
      <c r="F76" s="192" t="s">
        <v>26</v>
      </c>
      <c r="G76" s="193"/>
      <c r="H76" s="193"/>
      <c r="I76" s="193">
        <f>'01 01 Pol'!G286</f>
        <v>0</v>
      </c>
      <c r="J76" s="189" t="str">
        <f>IF(I121=0,"",I76/I121*100)</f>
        <v/>
      </c>
    </row>
    <row r="77" spans="1:10" ht="36.75" customHeight="1">
      <c r="A77" s="178"/>
      <c r="B77" s="183" t="s">
        <v>95</v>
      </c>
      <c r="C77" s="184" t="s">
        <v>96</v>
      </c>
      <c r="D77" s="185"/>
      <c r="E77" s="185"/>
      <c r="F77" s="192" t="s">
        <v>26</v>
      </c>
      <c r="G77" s="193"/>
      <c r="H77" s="193"/>
      <c r="I77" s="193">
        <f>'01 01 Pol'!G312</f>
        <v>0</v>
      </c>
      <c r="J77" s="189" t="str">
        <f>IF(I121=0,"",I77/I121*100)</f>
        <v/>
      </c>
    </row>
    <row r="78" spans="1:10" ht="36.75" customHeight="1">
      <c r="A78" s="178"/>
      <c r="B78" s="183" t="s">
        <v>97</v>
      </c>
      <c r="C78" s="184" t="s">
        <v>98</v>
      </c>
      <c r="D78" s="185"/>
      <c r="E78" s="185"/>
      <c r="F78" s="192" t="s">
        <v>26</v>
      </c>
      <c r="G78" s="193"/>
      <c r="H78" s="193"/>
      <c r="I78" s="193">
        <f>'01 01 Pol'!G336</f>
        <v>0</v>
      </c>
      <c r="J78" s="189" t="str">
        <f>IF(I121=0,"",I78/I121*100)</f>
        <v/>
      </c>
    </row>
    <row r="79" spans="1:10" ht="36.75" customHeight="1">
      <c r="A79" s="178"/>
      <c r="B79" s="183" t="s">
        <v>99</v>
      </c>
      <c r="C79" s="184" t="s">
        <v>100</v>
      </c>
      <c r="D79" s="185"/>
      <c r="E79" s="185"/>
      <c r="F79" s="192" t="s">
        <v>26</v>
      </c>
      <c r="G79" s="193"/>
      <c r="H79" s="193"/>
      <c r="I79" s="193">
        <f>'01 01 Pol'!G365+'01 03 Pol'!G8</f>
        <v>0</v>
      </c>
      <c r="J79" s="189" t="str">
        <f>IF(I121=0,"",I79/I121*100)</f>
        <v/>
      </c>
    </row>
    <row r="80" spans="1:10" ht="36.75" customHeight="1">
      <c r="A80" s="178"/>
      <c r="B80" s="183" t="s">
        <v>101</v>
      </c>
      <c r="C80" s="184" t="s">
        <v>102</v>
      </c>
      <c r="D80" s="185"/>
      <c r="E80" s="185"/>
      <c r="F80" s="192" t="s">
        <v>26</v>
      </c>
      <c r="G80" s="193"/>
      <c r="H80" s="193"/>
      <c r="I80" s="193">
        <f>'01 01 Pol'!G425</f>
        <v>0</v>
      </c>
      <c r="J80" s="189" t="str">
        <f>IF(I121=0,"",I80/I121*100)</f>
        <v/>
      </c>
    </row>
    <row r="81" spans="1:10" ht="36.75" customHeight="1">
      <c r="A81" s="178"/>
      <c r="B81" s="183" t="s">
        <v>103</v>
      </c>
      <c r="C81" s="184" t="s">
        <v>104</v>
      </c>
      <c r="D81" s="185"/>
      <c r="E81" s="185"/>
      <c r="F81" s="192" t="s">
        <v>26</v>
      </c>
      <c r="G81" s="193"/>
      <c r="H81" s="193"/>
      <c r="I81" s="193">
        <f>'01 01 Pol'!G497</f>
        <v>0</v>
      </c>
      <c r="J81" s="189" t="str">
        <f>IF(I121=0,"",I81/I121*100)</f>
        <v/>
      </c>
    </row>
    <row r="82" spans="1:10" ht="36.75" customHeight="1">
      <c r="A82" s="178"/>
      <c r="B82" s="183" t="s">
        <v>105</v>
      </c>
      <c r="C82" s="184" t="s">
        <v>106</v>
      </c>
      <c r="D82" s="185"/>
      <c r="E82" s="185"/>
      <c r="F82" s="192" t="s">
        <v>26</v>
      </c>
      <c r="G82" s="193"/>
      <c r="H82" s="193"/>
      <c r="I82" s="193">
        <f>'01 01 Pol'!G551</f>
        <v>0</v>
      </c>
      <c r="J82" s="189" t="str">
        <f>IF(I121=0,"",I82/I121*100)</f>
        <v/>
      </c>
    </row>
    <row r="83" spans="1:10" ht="36.75" customHeight="1">
      <c r="A83" s="178"/>
      <c r="B83" s="183" t="s">
        <v>107</v>
      </c>
      <c r="C83" s="184" t="s">
        <v>108</v>
      </c>
      <c r="D83" s="185"/>
      <c r="E83" s="185"/>
      <c r="F83" s="192" t="s">
        <v>26</v>
      </c>
      <c r="G83" s="193"/>
      <c r="H83" s="193"/>
      <c r="I83" s="193">
        <f>'01 02 Pol'!G8</f>
        <v>0</v>
      </c>
      <c r="J83" s="189" t="str">
        <f>IF(I121=0,"",I83/I121*100)</f>
        <v/>
      </c>
    </row>
    <row r="84" spans="1:10" ht="36.75" customHeight="1">
      <c r="A84" s="178"/>
      <c r="B84" s="183" t="s">
        <v>109</v>
      </c>
      <c r="C84" s="184" t="s">
        <v>110</v>
      </c>
      <c r="D84" s="185"/>
      <c r="E84" s="185"/>
      <c r="F84" s="192" t="s">
        <v>26</v>
      </c>
      <c r="G84" s="193"/>
      <c r="H84" s="193"/>
      <c r="I84" s="193">
        <f>'01 01 Pol'!G641</f>
        <v>0</v>
      </c>
      <c r="J84" s="189" t="str">
        <f>IF(I121=0,"",I84/I121*100)</f>
        <v/>
      </c>
    </row>
    <row r="85" spans="1:10" ht="36.75" customHeight="1">
      <c r="A85" s="178"/>
      <c r="B85" s="183" t="s">
        <v>111</v>
      </c>
      <c r="C85" s="184" t="s">
        <v>112</v>
      </c>
      <c r="D85" s="185"/>
      <c r="E85" s="185"/>
      <c r="F85" s="192" t="s">
        <v>26</v>
      </c>
      <c r="G85" s="193"/>
      <c r="H85" s="193"/>
      <c r="I85" s="193">
        <f>'01 01 Pol'!G646</f>
        <v>0</v>
      </c>
      <c r="J85" s="189" t="str">
        <f>IF(I121=0,"",I85/I121*100)</f>
        <v/>
      </c>
    </row>
    <row r="86" spans="1:10" ht="36.75" customHeight="1">
      <c r="A86" s="178"/>
      <c r="B86" s="183" t="s">
        <v>113</v>
      </c>
      <c r="C86" s="184" t="s">
        <v>114</v>
      </c>
      <c r="D86" s="185"/>
      <c r="E86" s="185"/>
      <c r="F86" s="192" t="s">
        <v>26</v>
      </c>
      <c r="G86" s="193"/>
      <c r="H86" s="193"/>
      <c r="I86" s="193">
        <f>'01 01 Pol'!G655</f>
        <v>0</v>
      </c>
      <c r="J86" s="189" t="str">
        <f>IF(I121=0,"",I86/I121*100)</f>
        <v/>
      </c>
    </row>
    <row r="87" spans="1:10" ht="36.75" customHeight="1">
      <c r="A87" s="178"/>
      <c r="B87" s="183" t="s">
        <v>115</v>
      </c>
      <c r="C87" s="184" t="s">
        <v>116</v>
      </c>
      <c r="D87" s="185"/>
      <c r="E87" s="185"/>
      <c r="F87" s="192" t="s">
        <v>26</v>
      </c>
      <c r="G87" s="193"/>
      <c r="H87" s="193"/>
      <c r="I87" s="193">
        <f>'01 01 Pol'!G660</f>
        <v>0</v>
      </c>
      <c r="J87" s="189" t="str">
        <f>IF(I121=0,"",I87/I121*100)</f>
        <v/>
      </c>
    </row>
    <row r="88" spans="1:10" ht="36.75" customHeight="1">
      <c r="A88" s="178"/>
      <c r="B88" s="183" t="s">
        <v>117</v>
      </c>
      <c r="C88" s="184" t="s">
        <v>118</v>
      </c>
      <c r="D88" s="185"/>
      <c r="E88" s="185"/>
      <c r="F88" s="192" t="s">
        <v>26</v>
      </c>
      <c r="G88" s="193"/>
      <c r="H88" s="193"/>
      <c r="I88" s="193">
        <f>'01 01 Pol'!G663+'01 03 Pol'!G10</f>
        <v>0</v>
      </c>
      <c r="J88" s="189" t="str">
        <f>IF(I121=0,"",I88/I121*100)</f>
        <v/>
      </c>
    </row>
    <row r="89" spans="1:10" ht="36.75" customHeight="1">
      <c r="A89" s="178"/>
      <c r="B89" s="183" t="s">
        <v>119</v>
      </c>
      <c r="C89" s="184" t="s">
        <v>120</v>
      </c>
      <c r="D89" s="185"/>
      <c r="E89" s="185"/>
      <c r="F89" s="192" t="s">
        <v>26</v>
      </c>
      <c r="G89" s="193"/>
      <c r="H89" s="193"/>
      <c r="I89" s="193">
        <f>'01 01 Pol'!G786</f>
        <v>0</v>
      </c>
      <c r="J89" s="189" t="str">
        <f>IF(I121=0,"",I89/I121*100)</f>
        <v/>
      </c>
    </row>
    <row r="90" spans="1:10" ht="36.75" customHeight="1">
      <c r="A90" s="178"/>
      <c r="B90" s="183" t="s">
        <v>121</v>
      </c>
      <c r="C90" s="184" t="s">
        <v>122</v>
      </c>
      <c r="D90" s="185"/>
      <c r="E90" s="185"/>
      <c r="F90" s="192" t="s">
        <v>27</v>
      </c>
      <c r="G90" s="193"/>
      <c r="H90" s="193"/>
      <c r="I90" s="193">
        <f>'01 01 Pol'!G788</f>
        <v>0</v>
      </c>
      <c r="J90" s="189" t="str">
        <f>IF(I121=0,"",I90/I121*100)</f>
        <v/>
      </c>
    </row>
    <row r="91" spans="1:10" ht="36.75" customHeight="1">
      <c r="A91" s="178"/>
      <c r="B91" s="183" t="s">
        <v>123</v>
      </c>
      <c r="C91" s="184" t="s">
        <v>124</v>
      </c>
      <c r="D91" s="185"/>
      <c r="E91" s="185"/>
      <c r="F91" s="192" t="s">
        <v>27</v>
      </c>
      <c r="G91" s="193"/>
      <c r="H91" s="193"/>
      <c r="I91" s="193">
        <f>'01 01 Pol'!G809</f>
        <v>0</v>
      </c>
      <c r="J91" s="189" t="str">
        <f>IF(I121=0,"",I91/I121*100)</f>
        <v/>
      </c>
    </row>
    <row r="92" spans="1:10" ht="36.75" customHeight="1">
      <c r="A92" s="178"/>
      <c r="B92" s="183" t="s">
        <v>125</v>
      </c>
      <c r="C92" s="184" t="s">
        <v>126</v>
      </c>
      <c r="D92" s="185"/>
      <c r="E92" s="185"/>
      <c r="F92" s="192" t="s">
        <v>27</v>
      </c>
      <c r="G92" s="193"/>
      <c r="H92" s="193"/>
      <c r="I92" s="193">
        <f>'01 01 Pol'!G817+'01 02 Pol'!G20</f>
        <v>0</v>
      </c>
      <c r="J92" s="189" t="str">
        <f>IF(I121=0,"",I92/I121*100)</f>
        <v/>
      </c>
    </row>
    <row r="93" spans="1:10" ht="36.75" customHeight="1">
      <c r="A93" s="178"/>
      <c r="B93" s="183" t="s">
        <v>127</v>
      </c>
      <c r="C93" s="184" t="s">
        <v>128</v>
      </c>
      <c r="D93" s="185"/>
      <c r="E93" s="185"/>
      <c r="F93" s="192" t="s">
        <v>27</v>
      </c>
      <c r="G93" s="193"/>
      <c r="H93" s="193"/>
      <c r="I93" s="193">
        <f>'01 02 Pol'!G23</f>
        <v>0</v>
      </c>
      <c r="J93" s="189" t="str">
        <f>IF(I121=0,"",I93/I121*100)</f>
        <v/>
      </c>
    </row>
    <row r="94" spans="1:10" ht="36.75" customHeight="1">
      <c r="A94" s="178"/>
      <c r="B94" s="183" t="s">
        <v>129</v>
      </c>
      <c r="C94" s="184" t="s">
        <v>130</v>
      </c>
      <c r="D94" s="185"/>
      <c r="E94" s="185"/>
      <c r="F94" s="192" t="s">
        <v>27</v>
      </c>
      <c r="G94" s="193"/>
      <c r="H94" s="193"/>
      <c r="I94" s="193">
        <f>'01 02 Pol'!G40</f>
        <v>0</v>
      </c>
      <c r="J94" s="189" t="str">
        <f>IF(I121=0,"",I94/I121*100)</f>
        <v/>
      </c>
    </row>
    <row r="95" spans="1:10" ht="36.75" customHeight="1">
      <c r="A95" s="178"/>
      <c r="B95" s="183" t="s">
        <v>131</v>
      </c>
      <c r="C95" s="184" t="s">
        <v>132</v>
      </c>
      <c r="D95" s="185"/>
      <c r="E95" s="185"/>
      <c r="F95" s="192" t="s">
        <v>27</v>
      </c>
      <c r="G95" s="193"/>
      <c r="H95" s="193"/>
      <c r="I95" s="193">
        <f>'01 02 Pol'!G74</f>
        <v>0</v>
      </c>
      <c r="J95" s="189" t="str">
        <f>IF(I121=0,"",I95/I121*100)</f>
        <v/>
      </c>
    </row>
    <row r="96" spans="1:10" ht="36.75" customHeight="1">
      <c r="A96" s="178"/>
      <c r="B96" s="183" t="s">
        <v>133</v>
      </c>
      <c r="C96" s="184" t="s">
        <v>134</v>
      </c>
      <c r="D96" s="185"/>
      <c r="E96" s="185"/>
      <c r="F96" s="192" t="s">
        <v>27</v>
      </c>
      <c r="G96" s="193"/>
      <c r="H96" s="193"/>
      <c r="I96" s="193">
        <f>'01 02 Pol'!G79</f>
        <v>0</v>
      </c>
      <c r="J96" s="189" t="str">
        <f>IF(I121=0,"",I96/I121*100)</f>
        <v/>
      </c>
    </row>
    <row r="97" spans="1:10" ht="36.75" customHeight="1">
      <c r="A97" s="178"/>
      <c r="B97" s="183" t="s">
        <v>135</v>
      </c>
      <c r="C97" s="184" t="s">
        <v>136</v>
      </c>
      <c r="D97" s="185"/>
      <c r="E97" s="185"/>
      <c r="F97" s="192" t="s">
        <v>27</v>
      </c>
      <c r="G97" s="193"/>
      <c r="H97" s="193"/>
      <c r="I97" s="193">
        <f>'01 01 Pol'!G873+'01 04 Pol'!G8</f>
        <v>0</v>
      </c>
      <c r="J97" s="189" t="str">
        <f>IF(I121=0,"",I97/I121*100)</f>
        <v/>
      </c>
    </row>
    <row r="98" spans="1:10" ht="36.75" customHeight="1">
      <c r="A98" s="178"/>
      <c r="B98" s="183" t="s">
        <v>137</v>
      </c>
      <c r="C98" s="184" t="s">
        <v>138</v>
      </c>
      <c r="D98" s="185"/>
      <c r="E98" s="185"/>
      <c r="F98" s="192" t="s">
        <v>27</v>
      </c>
      <c r="G98" s="193"/>
      <c r="H98" s="193"/>
      <c r="I98" s="193">
        <f>'01 03 Pol'!G12</f>
        <v>0</v>
      </c>
      <c r="J98" s="189" t="str">
        <f>IF(I121=0,"",I98/I121*100)</f>
        <v/>
      </c>
    </row>
    <row r="99" spans="1:10" ht="36.75" customHeight="1">
      <c r="A99" s="178"/>
      <c r="B99" s="183" t="s">
        <v>139</v>
      </c>
      <c r="C99" s="184" t="s">
        <v>140</v>
      </c>
      <c r="D99" s="185"/>
      <c r="E99" s="185"/>
      <c r="F99" s="192" t="s">
        <v>27</v>
      </c>
      <c r="G99" s="193"/>
      <c r="H99" s="193"/>
      <c r="I99" s="193">
        <f>'01 03 Pol'!G20</f>
        <v>0</v>
      </c>
      <c r="J99" s="189" t="str">
        <f>IF(I121=0,"",I99/I121*100)</f>
        <v/>
      </c>
    </row>
    <row r="100" spans="1:10" ht="36.75" customHeight="1">
      <c r="A100" s="178"/>
      <c r="B100" s="183" t="s">
        <v>141</v>
      </c>
      <c r="C100" s="184" t="s">
        <v>142</v>
      </c>
      <c r="D100" s="185"/>
      <c r="E100" s="185"/>
      <c r="F100" s="192" t="s">
        <v>27</v>
      </c>
      <c r="G100" s="193"/>
      <c r="H100" s="193"/>
      <c r="I100" s="193">
        <f>'01 02 Pol'!G140</f>
        <v>0</v>
      </c>
      <c r="J100" s="189" t="str">
        <f>IF(I121=0,"",I100/I121*100)</f>
        <v/>
      </c>
    </row>
    <row r="101" spans="1:10" ht="36.75" customHeight="1">
      <c r="A101" s="178"/>
      <c r="B101" s="183" t="s">
        <v>143</v>
      </c>
      <c r="C101" s="184" t="s">
        <v>144</v>
      </c>
      <c r="D101" s="185"/>
      <c r="E101" s="185"/>
      <c r="F101" s="192" t="s">
        <v>27</v>
      </c>
      <c r="G101" s="193"/>
      <c r="H101" s="193"/>
      <c r="I101" s="193">
        <f>'01 03 Pol'!G34</f>
        <v>0</v>
      </c>
      <c r="J101" s="189" t="str">
        <f>IF(I121=0,"",I101/I121*100)</f>
        <v/>
      </c>
    </row>
    <row r="102" spans="1:10" ht="36.75" customHeight="1">
      <c r="A102" s="178"/>
      <c r="B102" s="183" t="s">
        <v>145</v>
      </c>
      <c r="C102" s="184" t="s">
        <v>146</v>
      </c>
      <c r="D102" s="185"/>
      <c r="E102" s="185"/>
      <c r="F102" s="192" t="s">
        <v>27</v>
      </c>
      <c r="G102" s="193"/>
      <c r="H102" s="193"/>
      <c r="I102" s="193">
        <f>'01 01 Pol'!G879</f>
        <v>0</v>
      </c>
      <c r="J102" s="189" t="str">
        <f>IF(I121=0,"",I102/I121*100)</f>
        <v/>
      </c>
    </row>
    <row r="103" spans="1:10" ht="36.75" customHeight="1">
      <c r="A103" s="178"/>
      <c r="B103" s="183" t="s">
        <v>147</v>
      </c>
      <c r="C103" s="184" t="s">
        <v>148</v>
      </c>
      <c r="D103" s="185"/>
      <c r="E103" s="185"/>
      <c r="F103" s="192" t="s">
        <v>27</v>
      </c>
      <c r="G103" s="193"/>
      <c r="H103" s="193"/>
      <c r="I103" s="193">
        <f>'01 01 Pol'!G961</f>
        <v>0</v>
      </c>
      <c r="J103" s="189" t="str">
        <f>IF(I121=0,"",I103/I121*100)</f>
        <v/>
      </c>
    </row>
    <row r="104" spans="1:10" ht="36.75" customHeight="1">
      <c r="A104" s="178"/>
      <c r="B104" s="183" t="s">
        <v>149</v>
      </c>
      <c r="C104" s="184" t="s">
        <v>150</v>
      </c>
      <c r="D104" s="185"/>
      <c r="E104" s="185"/>
      <c r="F104" s="192" t="s">
        <v>27</v>
      </c>
      <c r="G104" s="193"/>
      <c r="H104" s="193"/>
      <c r="I104" s="193">
        <f>'01 01 Pol'!G971</f>
        <v>0</v>
      </c>
      <c r="J104" s="189" t="str">
        <f>IF(I121=0,"",I104/I121*100)</f>
        <v/>
      </c>
    </row>
    <row r="105" spans="1:10" ht="36.75" customHeight="1">
      <c r="A105" s="178"/>
      <c r="B105" s="183" t="s">
        <v>151</v>
      </c>
      <c r="C105" s="184" t="s">
        <v>152</v>
      </c>
      <c r="D105" s="185"/>
      <c r="E105" s="185"/>
      <c r="F105" s="192" t="s">
        <v>27</v>
      </c>
      <c r="G105" s="193"/>
      <c r="H105" s="193"/>
      <c r="I105" s="193">
        <f>'01 01 Pol'!G1056</f>
        <v>0</v>
      </c>
      <c r="J105" s="189" t="str">
        <f>IF(I121=0,"",I105/I121*100)</f>
        <v/>
      </c>
    </row>
    <row r="106" spans="1:10" ht="36.75" customHeight="1">
      <c r="A106" s="178"/>
      <c r="B106" s="183" t="s">
        <v>153</v>
      </c>
      <c r="C106" s="184" t="s">
        <v>154</v>
      </c>
      <c r="D106" s="185"/>
      <c r="E106" s="185"/>
      <c r="F106" s="192" t="s">
        <v>27</v>
      </c>
      <c r="G106" s="193"/>
      <c r="H106" s="193"/>
      <c r="I106" s="193">
        <f>'01 01 Pol'!G1061</f>
        <v>0</v>
      </c>
      <c r="J106" s="189" t="str">
        <f>IF(I121=0,"",I106/I121*100)</f>
        <v/>
      </c>
    </row>
    <row r="107" spans="1:10" ht="36.75" customHeight="1">
      <c r="A107" s="178"/>
      <c r="B107" s="183" t="s">
        <v>155</v>
      </c>
      <c r="C107" s="184" t="s">
        <v>156</v>
      </c>
      <c r="D107" s="185"/>
      <c r="E107" s="185"/>
      <c r="F107" s="192" t="s">
        <v>27</v>
      </c>
      <c r="G107" s="193"/>
      <c r="H107" s="193"/>
      <c r="I107" s="193">
        <f>'01 01 Pol'!G1278</f>
        <v>0</v>
      </c>
      <c r="J107" s="189" t="str">
        <f>IF(I121=0,"",I107/I121*100)</f>
        <v/>
      </c>
    </row>
    <row r="108" spans="1:10" ht="36.75" customHeight="1">
      <c r="A108" s="178"/>
      <c r="B108" s="183" t="s">
        <v>157</v>
      </c>
      <c r="C108" s="184" t="s">
        <v>158</v>
      </c>
      <c r="D108" s="185"/>
      <c r="E108" s="185"/>
      <c r="F108" s="192" t="s">
        <v>27</v>
      </c>
      <c r="G108" s="193"/>
      <c r="H108" s="193"/>
      <c r="I108" s="193">
        <f>'01 01 Pol'!G1341</f>
        <v>0</v>
      </c>
      <c r="J108" s="189" t="str">
        <f>IF(I121=0,"",I108/I121*100)</f>
        <v/>
      </c>
    </row>
    <row r="109" spans="1:10" ht="36.75" customHeight="1">
      <c r="A109" s="178"/>
      <c r="B109" s="183" t="s">
        <v>159</v>
      </c>
      <c r="C109" s="184" t="s">
        <v>160</v>
      </c>
      <c r="D109" s="185"/>
      <c r="E109" s="185"/>
      <c r="F109" s="192" t="s">
        <v>27</v>
      </c>
      <c r="G109" s="193"/>
      <c r="H109" s="193"/>
      <c r="I109" s="193">
        <f>'01 01 Pol'!G1437</f>
        <v>0</v>
      </c>
      <c r="J109" s="189" t="str">
        <f>IF(I121=0,"",I109/I121*100)</f>
        <v/>
      </c>
    </row>
    <row r="110" spans="1:10" ht="36.75" customHeight="1">
      <c r="A110" s="178"/>
      <c r="B110" s="183" t="s">
        <v>161</v>
      </c>
      <c r="C110" s="184" t="s">
        <v>162</v>
      </c>
      <c r="D110" s="185"/>
      <c r="E110" s="185"/>
      <c r="F110" s="192" t="s">
        <v>27</v>
      </c>
      <c r="G110" s="193"/>
      <c r="H110" s="193"/>
      <c r="I110" s="193">
        <f>'01 01 Pol'!G1443</f>
        <v>0</v>
      </c>
      <c r="J110" s="189" t="str">
        <f>IF(I121=0,"",I110/I121*100)</f>
        <v/>
      </c>
    </row>
    <row r="111" spans="1:10" ht="36.75" customHeight="1">
      <c r="A111" s="178"/>
      <c r="B111" s="183" t="s">
        <v>163</v>
      </c>
      <c r="C111" s="184" t="s">
        <v>164</v>
      </c>
      <c r="D111" s="185"/>
      <c r="E111" s="185"/>
      <c r="F111" s="192" t="s">
        <v>27</v>
      </c>
      <c r="G111" s="193"/>
      <c r="H111" s="193"/>
      <c r="I111" s="193">
        <f>'01 01 Pol'!G1475</f>
        <v>0</v>
      </c>
      <c r="J111" s="189" t="str">
        <f>IF(I121=0,"",I111/I121*100)</f>
        <v/>
      </c>
    </row>
    <row r="112" spans="1:10" ht="36.75" customHeight="1">
      <c r="A112" s="178"/>
      <c r="B112" s="183" t="s">
        <v>165</v>
      </c>
      <c r="C112" s="184" t="s">
        <v>166</v>
      </c>
      <c r="D112" s="185"/>
      <c r="E112" s="185"/>
      <c r="F112" s="192" t="s">
        <v>27</v>
      </c>
      <c r="G112" s="193"/>
      <c r="H112" s="193"/>
      <c r="I112" s="193">
        <f>'01 01 Pol'!G1518</f>
        <v>0</v>
      </c>
      <c r="J112" s="189" t="str">
        <f>IF(I121=0,"",I112/I121*100)</f>
        <v/>
      </c>
    </row>
    <row r="113" spans="1:10" ht="36.75" customHeight="1">
      <c r="A113" s="178"/>
      <c r="B113" s="183" t="s">
        <v>167</v>
      </c>
      <c r="C113" s="184" t="s">
        <v>168</v>
      </c>
      <c r="D113" s="185"/>
      <c r="E113" s="185"/>
      <c r="F113" s="192" t="s">
        <v>27</v>
      </c>
      <c r="G113" s="193"/>
      <c r="H113" s="193"/>
      <c r="I113" s="193">
        <f>'01 01 Pol'!G1538</f>
        <v>0</v>
      </c>
      <c r="J113" s="189" t="str">
        <f>IF(I121=0,"",I113/I121*100)</f>
        <v/>
      </c>
    </row>
    <row r="114" spans="1:10" ht="36.75" customHeight="1">
      <c r="A114" s="178"/>
      <c r="B114" s="183" t="s">
        <v>169</v>
      </c>
      <c r="C114" s="184" t="s">
        <v>170</v>
      </c>
      <c r="D114" s="185"/>
      <c r="E114" s="185"/>
      <c r="F114" s="192" t="s">
        <v>27</v>
      </c>
      <c r="G114" s="193"/>
      <c r="H114" s="193"/>
      <c r="I114" s="193">
        <f>'01 06 Pol'!G8</f>
        <v>0</v>
      </c>
      <c r="J114" s="189" t="str">
        <f>IF(I121=0,"",I114/I121*100)</f>
        <v/>
      </c>
    </row>
    <row r="115" spans="1:10" ht="36.75" customHeight="1">
      <c r="A115" s="178"/>
      <c r="B115" s="183" t="s">
        <v>171</v>
      </c>
      <c r="C115" s="184" t="s">
        <v>172</v>
      </c>
      <c r="D115" s="185"/>
      <c r="E115" s="185"/>
      <c r="F115" s="192" t="s">
        <v>27</v>
      </c>
      <c r="G115" s="193"/>
      <c r="H115" s="193"/>
      <c r="I115" s="193">
        <f>'01 01 Pol'!G1546</f>
        <v>0</v>
      </c>
      <c r="J115" s="189" t="str">
        <f>IF(I121=0,"",I115/I121*100)</f>
        <v/>
      </c>
    </row>
    <row r="116" spans="1:10" ht="36.75" customHeight="1">
      <c r="A116" s="178"/>
      <c r="B116" s="183" t="s">
        <v>173</v>
      </c>
      <c r="C116" s="184" t="s">
        <v>174</v>
      </c>
      <c r="D116" s="185"/>
      <c r="E116" s="185"/>
      <c r="F116" s="192" t="s">
        <v>28</v>
      </c>
      <c r="G116" s="193"/>
      <c r="H116" s="193"/>
      <c r="I116" s="193">
        <f>'01 05 Pol'!G8</f>
        <v>0</v>
      </c>
      <c r="J116" s="189" t="str">
        <f>IF(I121=0,"",I116/I121*100)</f>
        <v/>
      </c>
    </row>
    <row r="117" spans="1:10" ht="36.75" customHeight="1">
      <c r="A117" s="178"/>
      <c r="B117" s="183" t="s">
        <v>175</v>
      </c>
      <c r="C117" s="184" t="s">
        <v>176</v>
      </c>
      <c r="D117" s="185"/>
      <c r="E117" s="185"/>
      <c r="F117" s="192" t="s">
        <v>28</v>
      </c>
      <c r="G117" s="193"/>
      <c r="H117" s="193"/>
      <c r="I117" s="193">
        <f>'01 07 Pol'!G8</f>
        <v>0</v>
      </c>
      <c r="J117" s="189" t="str">
        <f>IF(I121=0,"",I117/I121*100)</f>
        <v/>
      </c>
    </row>
    <row r="118" spans="1:10" ht="36.75" customHeight="1">
      <c r="A118" s="178"/>
      <c r="B118" s="183" t="s">
        <v>177</v>
      </c>
      <c r="C118" s="184" t="s">
        <v>178</v>
      </c>
      <c r="D118" s="185"/>
      <c r="E118" s="185"/>
      <c r="F118" s="192" t="s">
        <v>179</v>
      </c>
      <c r="G118" s="193"/>
      <c r="H118" s="193"/>
      <c r="I118" s="193">
        <f>'01 01 Pol'!G1554</f>
        <v>0</v>
      </c>
      <c r="J118" s="189" t="str">
        <f>IF(I121=0,"",I118/I121*100)</f>
        <v/>
      </c>
    </row>
    <row r="119" spans="1:10" ht="36.75" customHeight="1">
      <c r="A119" s="178"/>
      <c r="B119" s="183" t="s">
        <v>180</v>
      </c>
      <c r="C119" s="184" t="s">
        <v>29</v>
      </c>
      <c r="D119" s="185"/>
      <c r="E119" s="185"/>
      <c r="F119" s="192" t="s">
        <v>180</v>
      </c>
      <c r="G119" s="193"/>
      <c r="H119" s="193"/>
      <c r="I119" s="193">
        <f>'01 01 Pol'!G1565</f>
        <v>0</v>
      </c>
      <c r="J119" s="189" t="str">
        <f>IF(I121=0,"",I119/I121*100)</f>
        <v/>
      </c>
    </row>
    <row r="120" spans="1:10" ht="36.75" customHeight="1">
      <c r="A120" s="178"/>
      <c r="B120" s="183" t="s">
        <v>181</v>
      </c>
      <c r="C120" s="184" t="s">
        <v>30</v>
      </c>
      <c r="D120" s="185"/>
      <c r="E120" s="185"/>
      <c r="F120" s="192" t="s">
        <v>181</v>
      </c>
      <c r="G120" s="193"/>
      <c r="H120" s="193"/>
      <c r="I120" s="193">
        <f>'01 01 Pol'!G1577</f>
        <v>0</v>
      </c>
      <c r="J120" s="189" t="str">
        <f>IF(I121=0,"",I120/I121*100)</f>
        <v/>
      </c>
    </row>
    <row r="121" spans="1:10" ht="25.5" customHeight="1">
      <c r="A121" s="179"/>
      <c r="B121" s="186" t="s">
        <v>1</v>
      </c>
      <c r="C121" s="187"/>
      <c r="D121" s="188"/>
      <c r="E121" s="188"/>
      <c r="F121" s="194"/>
      <c r="G121" s="195"/>
      <c r="H121" s="195"/>
      <c r="I121" s="195">
        <f>SUM(I70:I120)</f>
        <v>0</v>
      </c>
      <c r="J121" s="190">
        <f>SUM(J70:J120)</f>
        <v>0</v>
      </c>
    </row>
    <row r="122" spans="1:10">
      <c r="F122" s="133"/>
      <c r="G122" s="133"/>
      <c r="H122" s="133"/>
      <c r="I122" s="133"/>
      <c r="J122" s="191"/>
    </row>
    <row r="123" spans="1:10">
      <c r="F123" s="133"/>
      <c r="G123" s="133"/>
      <c r="H123" s="133"/>
      <c r="I123" s="133"/>
      <c r="J123" s="191"/>
    </row>
    <row r="124" spans="1:10">
      <c r="F124" s="133"/>
      <c r="G124" s="133"/>
      <c r="H124" s="133"/>
      <c r="I124" s="133"/>
      <c r="J124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8">
    <mergeCell ref="C119:E119"/>
    <mergeCell ref="C120:E120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B58:J58"/>
    <mergeCell ref="C70:E70"/>
    <mergeCell ref="C71:E71"/>
    <mergeCell ref="C72:E72"/>
    <mergeCell ref="C73:E73"/>
    <mergeCell ref="B53:J53"/>
    <mergeCell ref="B54:J54"/>
    <mergeCell ref="B55:J55"/>
    <mergeCell ref="B56:J56"/>
    <mergeCell ref="B57:J57"/>
    <mergeCell ref="C44:E44"/>
    <mergeCell ref="C45:E45"/>
    <mergeCell ref="C46:E46"/>
    <mergeCell ref="C47:E47"/>
    <mergeCell ref="B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>
      <c r="A2" s="50" t="s">
        <v>8</v>
      </c>
      <c r="B2" s="49"/>
      <c r="C2" s="109"/>
      <c r="D2" s="109"/>
      <c r="E2" s="109"/>
      <c r="F2" s="109"/>
      <c r="G2" s="110"/>
    </row>
    <row r="3" spans="1:7" ht="25" customHeight="1">
      <c r="A3" s="50" t="s">
        <v>9</v>
      </c>
      <c r="B3" s="49"/>
      <c r="C3" s="109"/>
      <c r="D3" s="109"/>
      <c r="E3" s="109"/>
      <c r="F3" s="109"/>
      <c r="G3" s="110"/>
    </row>
    <row r="4" spans="1:7" ht="25" customHeight="1">
      <c r="A4" s="50" t="s">
        <v>10</v>
      </c>
      <c r="B4" s="49"/>
      <c r="C4" s="109"/>
      <c r="D4" s="109"/>
      <c r="E4" s="109"/>
      <c r="F4" s="109"/>
      <c r="G4" s="110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45</v>
      </c>
      <c r="C4" s="204" t="s">
        <v>47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81</v>
      </c>
      <c r="C8" s="263" t="s">
        <v>82</v>
      </c>
      <c r="D8" s="243"/>
      <c r="E8" s="244"/>
      <c r="F8" s="245"/>
      <c r="G8" s="246">
        <f>SUMIF(AG9:AG44,"&lt;&gt;NOR",G9:G44)</f>
        <v>0</v>
      </c>
      <c r="H8" s="240"/>
      <c r="I8" s="240">
        <f>SUM(I9:I44)</f>
        <v>0</v>
      </c>
      <c r="J8" s="240"/>
      <c r="K8" s="240">
        <f>SUM(K9:K44)</f>
        <v>0</v>
      </c>
      <c r="L8" s="240"/>
      <c r="M8" s="240">
        <f>SUM(M9:M44)</f>
        <v>0</v>
      </c>
      <c r="N8" s="239"/>
      <c r="O8" s="239">
        <f>SUM(O9:O44)</f>
        <v>3.07</v>
      </c>
      <c r="P8" s="239"/>
      <c r="Q8" s="239">
        <f>SUM(Q9:Q44)</f>
        <v>34.76</v>
      </c>
      <c r="R8" s="240"/>
      <c r="S8" s="240"/>
      <c r="T8" s="240"/>
      <c r="U8" s="240"/>
      <c r="V8" s="240">
        <f>SUM(V9:V44)</f>
        <v>141.10999999999999</v>
      </c>
      <c r="W8" s="240"/>
      <c r="X8" s="240"/>
      <c r="Y8" s="240"/>
      <c r="AG8" t="s">
        <v>209</v>
      </c>
    </row>
    <row r="9" spans="1:60" outlineLevel="1">
      <c r="A9" s="248">
        <v>1</v>
      </c>
      <c r="B9" s="249" t="s">
        <v>210</v>
      </c>
      <c r="C9" s="264" t="s">
        <v>211</v>
      </c>
      <c r="D9" s="250" t="s">
        <v>212</v>
      </c>
      <c r="E9" s="251">
        <v>73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0.22500000000000001</v>
      </c>
      <c r="Q9" s="231">
        <f>ROUND(E9*P9,2)</f>
        <v>16.43</v>
      </c>
      <c r="R9" s="232"/>
      <c r="S9" s="232" t="s">
        <v>213</v>
      </c>
      <c r="T9" s="232" t="s">
        <v>214</v>
      </c>
      <c r="U9" s="232">
        <v>0.14000000000000001</v>
      </c>
      <c r="V9" s="232">
        <f>ROUND(E9*U9,2)</f>
        <v>10.220000000000001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1" outlineLevel="2">
      <c r="A10" s="229"/>
      <c r="B10" s="230"/>
      <c r="C10" s="265" t="s">
        <v>218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54" t="str">
        <f>C10</f>
        <v>původní betonové dlažby před SV a JV průčelím, vč. schodiště zásobování a zadního vstupu kuchyně, palisád a obrubníků</v>
      </c>
      <c r="BB10" s="212"/>
      <c r="BC10" s="212"/>
      <c r="BD10" s="212"/>
      <c r="BE10" s="212"/>
      <c r="BF10" s="212"/>
      <c r="BG10" s="212"/>
      <c r="BH10" s="212"/>
    </row>
    <row r="11" spans="1:60" outlineLevel="1">
      <c r="A11" s="248">
        <v>2</v>
      </c>
      <c r="B11" s="249" t="s">
        <v>220</v>
      </c>
      <c r="C11" s="264" t="s">
        <v>221</v>
      </c>
      <c r="D11" s="250" t="s">
        <v>222</v>
      </c>
      <c r="E11" s="251">
        <v>83.3</v>
      </c>
      <c r="F11" s="252"/>
      <c r="G11" s="253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0.22</v>
      </c>
      <c r="Q11" s="231">
        <f>ROUND(E11*P11,2)</f>
        <v>18.329999999999998</v>
      </c>
      <c r="R11" s="232"/>
      <c r="S11" s="232" t="s">
        <v>213</v>
      </c>
      <c r="T11" s="232" t="s">
        <v>214</v>
      </c>
      <c r="U11" s="232">
        <v>0.14000000000000001</v>
      </c>
      <c r="V11" s="232">
        <f>ROUND(E11*U11,2)</f>
        <v>11.66</v>
      </c>
      <c r="W11" s="232"/>
      <c r="X11" s="232" t="s">
        <v>215</v>
      </c>
      <c r="Y11" s="232" t="s">
        <v>216</v>
      </c>
      <c r="Z11" s="212"/>
      <c r="AA11" s="212"/>
      <c r="AB11" s="212"/>
      <c r="AC11" s="212"/>
      <c r="AD11" s="212"/>
      <c r="AE11" s="212"/>
      <c r="AF11" s="212"/>
      <c r="AG11" s="212" t="s">
        <v>217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>
      <c r="A12" s="229"/>
      <c r="B12" s="230"/>
      <c r="C12" s="265" t="s">
        <v>223</v>
      </c>
      <c r="D12" s="255"/>
      <c r="E12" s="255"/>
      <c r="F12" s="255"/>
      <c r="G12" s="25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219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>
      <c r="A13" s="248">
        <v>3</v>
      </c>
      <c r="B13" s="249" t="s">
        <v>224</v>
      </c>
      <c r="C13" s="264" t="s">
        <v>225</v>
      </c>
      <c r="D13" s="250" t="s">
        <v>226</v>
      </c>
      <c r="E13" s="251">
        <v>30.3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213</v>
      </c>
      <c r="T13" s="232" t="s">
        <v>214</v>
      </c>
      <c r="U13" s="232">
        <v>1.34E-2</v>
      </c>
      <c r="V13" s="232">
        <f>ROUND(E13*U13,2)</f>
        <v>0.41</v>
      </c>
      <c r="W13" s="232"/>
      <c r="X13" s="232" t="s">
        <v>215</v>
      </c>
      <c r="Y13" s="232" t="s">
        <v>216</v>
      </c>
      <c r="Z13" s="212"/>
      <c r="AA13" s="212"/>
      <c r="AB13" s="212"/>
      <c r="AC13" s="212"/>
      <c r="AD13" s="212"/>
      <c r="AE13" s="212"/>
      <c r="AF13" s="212"/>
      <c r="AG13" s="212" t="s">
        <v>217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>
      <c r="A14" s="229"/>
      <c r="B14" s="230"/>
      <c r="C14" s="266" t="s">
        <v>227</v>
      </c>
      <c r="D14" s="237"/>
      <c r="E14" s="238">
        <v>30.3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228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48">
        <v>4</v>
      </c>
      <c r="B15" s="249" t="s">
        <v>229</v>
      </c>
      <c r="C15" s="264" t="s">
        <v>230</v>
      </c>
      <c r="D15" s="250" t="s">
        <v>226</v>
      </c>
      <c r="E15" s="251">
        <v>0.81899999999999995</v>
      </c>
      <c r="F15" s="252"/>
      <c r="G15" s="253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2"/>
      <c r="S15" s="232" t="s">
        <v>213</v>
      </c>
      <c r="T15" s="232" t="s">
        <v>214</v>
      </c>
      <c r="U15" s="232">
        <v>0.27</v>
      </c>
      <c r="V15" s="232">
        <f>ROUND(E15*U15,2)</f>
        <v>0.22</v>
      </c>
      <c r="W15" s="232"/>
      <c r="X15" s="232" t="s">
        <v>215</v>
      </c>
      <c r="Y15" s="232" t="s">
        <v>216</v>
      </c>
      <c r="Z15" s="212"/>
      <c r="AA15" s="212"/>
      <c r="AB15" s="212"/>
      <c r="AC15" s="212"/>
      <c r="AD15" s="212"/>
      <c r="AE15" s="212"/>
      <c r="AF15" s="212"/>
      <c r="AG15" s="212" t="s">
        <v>231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>
      <c r="A16" s="229"/>
      <c r="B16" s="230"/>
      <c r="C16" s="265" t="s">
        <v>232</v>
      </c>
      <c r="D16" s="255"/>
      <c r="E16" s="255"/>
      <c r="F16" s="255"/>
      <c r="G16" s="25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219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>
      <c r="A17" s="229"/>
      <c r="B17" s="230"/>
      <c r="C17" s="266" t="s">
        <v>233</v>
      </c>
      <c r="D17" s="237"/>
      <c r="E17" s="238">
        <v>0.315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228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>
      <c r="A18" s="229"/>
      <c r="B18" s="230"/>
      <c r="C18" s="266" t="s">
        <v>234</v>
      </c>
      <c r="D18" s="237"/>
      <c r="E18" s="238">
        <v>0.504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228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48">
        <v>5</v>
      </c>
      <c r="B19" s="249" t="s">
        <v>235</v>
      </c>
      <c r="C19" s="264" t="s">
        <v>236</v>
      </c>
      <c r="D19" s="250" t="s">
        <v>226</v>
      </c>
      <c r="E19" s="251">
        <v>14.6</v>
      </c>
      <c r="F19" s="252"/>
      <c r="G19" s="253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2"/>
      <c r="S19" s="232" t="s">
        <v>213</v>
      </c>
      <c r="T19" s="232" t="s">
        <v>214</v>
      </c>
      <c r="U19" s="232">
        <v>2.25</v>
      </c>
      <c r="V19" s="232">
        <f>ROUND(E19*U19,2)</f>
        <v>32.85</v>
      </c>
      <c r="W19" s="232"/>
      <c r="X19" s="232" t="s">
        <v>215</v>
      </c>
      <c r="Y19" s="232" t="s">
        <v>216</v>
      </c>
      <c r="Z19" s="212"/>
      <c r="AA19" s="212"/>
      <c r="AB19" s="212"/>
      <c r="AC19" s="212"/>
      <c r="AD19" s="212"/>
      <c r="AE19" s="212"/>
      <c r="AF19" s="212"/>
      <c r="AG19" s="212" t="s">
        <v>231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>
      <c r="A20" s="229"/>
      <c r="B20" s="230"/>
      <c r="C20" s="265" t="s">
        <v>237</v>
      </c>
      <c r="D20" s="255"/>
      <c r="E20" s="255"/>
      <c r="F20" s="255"/>
      <c r="G20" s="255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219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48">
        <v>6</v>
      </c>
      <c r="B21" s="249" t="s">
        <v>238</v>
      </c>
      <c r="C21" s="264" t="s">
        <v>239</v>
      </c>
      <c r="D21" s="250" t="s">
        <v>226</v>
      </c>
      <c r="E21" s="251">
        <v>13.959</v>
      </c>
      <c r="F21" s="252"/>
      <c r="G21" s="253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2"/>
      <c r="S21" s="232" t="s">
        <v>213</v>
      </c>
      <c r="T21" s="232" t="s">
        <v>240</v>
      </c>
      <c r="U21" s="232">
        <v>0.37</v>
      </c>
      <c r="V21" s="232">
        <f>ROUND(E21*U21,2)</f>
        <v>5.16</v>
      </c>
      <c r="W21" s="232"/>
      <c r="X21" s="232" t="s">
        <v>215</v>
      </c>
      <c r="Y21" s="232" t="s">
        <v>216</v>
      </c>
      <c r="Z21" s="212"/>
      <c r="AA21" s="212"/>
      <c r="AB21" s="212"/>
      <c r="AC21" s="212"/>
      <c r="AD21" s="212"/>
      <c r="AE21" s="212"/>
      <c r="AF21" s="212"/>
      <c r="AG21" s="212" t="s">
        <v>231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>
      <c r="A22" s="229"/>
      <c r="B22" s="230"/>
      <c r="C22" s="266" t="s">
        <v>241</v>
      </c>
      <c r="D22" s="237"/>
      <c r="E22" s="238">
        <v>4.3440000000000003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228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0.6" outlineLevel="3">
      <c r="A23" s="229"/>
      <c r="B23" s="230"/>
      <c r="C23" s="266" t="s">
        <v>242</v>
      </c>
      <c r="D23" s="237"/>
      <c r="E23" s="238">
        <v>8.7479999999999993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228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>
      <c r="A24" s="229"/>
      <c r="B24" s="230"/>
      <c r="C24" s="266" t="s">
        <v>243</v>
      </c>
      <c r="D24" s="237"/>
      <c r="E24" s="238">
        <v>0.86699999999999999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228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48">
        <v>7</v>
      </c>
      <c r="B25" s="249" t="s">
        <v>244</v>
      </c>
      <c r="C25" s="264" t="s">
        <v>245</v>
      </c>
      <c r="D25" s="250" t="s">
        <v>226</v>
      </c>
      <c r="E25" s="251">
        <v>1.008</v>
      </c>
      <c r="F25" s="252"/>
      <c r="G25" s="253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213</v>
      </c>
      <c r="T25" s="232" t="s">
        <v>214</v>
      </c>
      <c r="U25" s="232">
        <v>3.53</v>
      </c>
      <c r="V25" s="232">
        <f>ROUND(E25*U25,2)</f>
        <v>3.56</v>
      </c>
      <c r="W25" s="232"/>
      <c r="X25" s="232" t="s">
        <v>215</v>
      </c>
      <c r="Y25" s="232" t="s">
        <v>216</v>
      </c>
      <c r="Z25" s="212"/>
      <c r="AA25" s="212"/>
      <c r="AB25" s="212"/>
      <c r="AC25" s="212"/>
      <c r="AD25" s="212"/>
      <c r="AE25" s="212"/>
      <c r="AF25" s="212"/>
      <c r="AG25" s="212" t="s">
        <v>217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>
      <c r="A26" s="229"/>
      <c r="B26" s="230"/>
      <c r="C26" s="266" t="s">
        <v>246</v>
      </c>
      <c r="D26" s="237"/>
      <c r="E26" s="238">
        <v>1.008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228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48">
        <v>8</v>
      </c>
      <c r="B27" s="249" t="s">
        <v>247</v>
      </c>
      <c r="C27" s="264" t="s">
        <v>248</v>
      </c>
      <c r="D27" s="250" t="s">
        <v>212</v>
      </c>
      <c r="E27" s="251">
        <v>15.75</v>
      </c>
      <c r="F27" s="252"/>
      <c r="G27" s="253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6.9999999999999999E-4</v>
      </c>
      <c r="O27" s="231">
        <f>ROUND(E27*N27,2)</f>
        <v>0.01</v>
      </c>
      <c r="P27" s="231">
        <v>0</v>
      </c>
      <c r="Q27" s="231">
        <f>ROUND(E27*P27,2)</f>
        <v>0</v>
      </c>
      <c r="R27" s="232"/>
      <c r="S27" s="232" t="s">
        <v>213</v>
      </c>
      <c r="T27" s="232" t="s">
        <v>214</v>
      </c>
      <c r="U27" s="232">
        <v>0.16</v>
      </c>
      <c r="V27" s="232">
        <f>ROUND(E27*U27,2)</f>
        <v>2.52</v>
      </c>
      <c r="W27" s="232"/>
      <c r="X27" s="232" t="s">
        <v>215</v>
      </c>
      <c r="Y27" s="232" t="s">
        <v>216</v>
      </c>
      <c r="Z27" s="212"/>
      <c r="AA27" s="212"/>
      <c r="AB27" s="212"/>
      <c r="AC27" s="212"/>
      <c r="AD27" s="212"/>
      <c r="AE27" s="212"/>
      <c r="AF27" s="212"/>
      <c r="AG27" s="212" t="s">
        <v>217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>
      <c r="A28" s="229"/>
      <c r="B28" s="230"/>
      <c r="C28" s="265" t="s">
        <v>237</v>
      </c>
      <c r="D28" s="255"/>
      <c r="E28" s="255"/>
      <c r="F28" s="255"/>
      <c r="G28" s="25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219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>
      <c r="A29" s="229"/>
      <c r="B29" s="230"/>
      <c r="C29" s="266" t="s">
        <v>249</v>
      </c>
      <c r="D29" s="237"/>
      <c r="E29" s="238">
        <v>15.75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228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>
      <c r="A30" s="248">
        <v>9</v>
      </c>
      <c r="B30" s="249" t="s">
        <v>250</v>
      </c>
      <c r="C30" s="264" t="s">
        <v>251</v>
      </c>
      <c r="D30" s="250" t="s">
        <v>212</v>
      </c>
      <c r="E30" s="251">
        <v>15.75</v>
      </c>
      <c r="F30" s="252"/>
      <c r="G30" s="253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213</v>
      </c>
      <c r="T30" s="232" t="s">
        <v>214</v>
      </c>
      <c r="U30" s="232">
        <v>0.1</v>
      </c>
      <c r="V30" s="232">
        <f>ROUND(E30*U30,2)</f>
        <v>1.58</v>
      </c>
      <c r="W30" s="232"/>
      <c r="X30" s="232" t="s">
        <v>215</v>
      </c>
      <c r="Y30" s="232" t="s">
        <v>216</v>
      </c>
      <c r="Z30" s="212"/>
      <c r="AA30" s="212"/>
      <c r="AB30" s="212"/>
      <c r="AC30" s="212"/>
      <c r="AD30" s="212"/>
      <c r="AE30" s="212"/>
      <c r="AF30" s="212"/>
      <c r="AG30" s="212" t="s">
        <v>217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>
      <c r="A31" s="229"/>
      <c r="B31" s="230"/>
      <c r="C31" s="266" t="s">
        <v>252</v>
      </c>
      <c r="D31" s="237"/>
      <c r="E31" s="238">
        <v>15.75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228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48">
        <v>10</v>
      </c>
      <c r="B32" s="249" t="s">
        <v>253</v>
      </c>
      <c r="C32" s="264" t="s">
        <v>254</v>
      </c>
      <c r="D32" s="250" t="s">
        <v>226</v>
      </c>
      <c r="E32" s="251">
        <v>13.959</v>
      </c>
      <c r="F32" s="252"/>
      <c r="G32" s="253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213</v>
      </c>
      <c r="T32" s="232" t="s">
        <v>240</v>
      </c>
      <c r="U32" s="232">
        <v>0.01</v>
      </c>
      <c r="V32" s="232">
        <f>ROUND(E32*U32,2)</f>
        <v>0.14000000000000001</v>
      </c>
      <c r="W32" s="232"/>
      <c r="X32" s="232" t="s">
        <v>215</v>
      </c>
      <c r="Y32" s="232" t="s">
        <v>216</v>
      </c>
      <c r="Z32" s="212"/>
      <c r="AA32" s="212"/>
      <c r="AB32" s="212"/>
      <c r="AC32" s="212"/>
      <c r="AD32" s="212"/>
      <c r="AE32" s="212"/>
      <c r="AF32" s="212"/>
      <c r="AG32" s="212" t="s">
        <v>217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>
      <c r="A33" s="229"/>
      <c r="B33" s="230"/>
      <c r="C33" s="266" t="s">
        <v>255</v>
      </c>
      <c r="D33" s="237"/>
      <c r="E33" s="238">
        <v>13.959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228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48">
        <v>11</v>
      </c>
      <c r="B34" s="249" t="s">
        <v>256</v>
      </c>
      <c r="C34" s="264" t="s">
        <v>257</v>
      </c>
      <c r="D34" s="250" t="s">
        <v>226</v>
      </c>
      <c r="E34" s="251">
        <v>9.8000000000000007</v>
      </c>
      <c r="F34" s="252"/>
      <c r="G34" s="253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2"/>
      <c r="S34" s="232" t="s">
        <v>213</v>
      </c>
      <c r="T34" s="232" t="s">
        <v>214</v>
      </c>
      <c r="U34" s="232">
        <v>0.2</v>
      </c>
      <c r="V34" s="232">
        <f>ROUND(E34*U34,2)</f>
        <v>1.96</v>
      </c>
      <c r="W34" s="232"/>
      <c r="X34" s="232" t="s">
        <v>215</v>
      </c>
      <c r="Y34" s="232" t="s">
        <v>216</v>
      </c>
      <c r="Z34" s="212"/>
      <c r="AA34" s="212"/>
      <c r="AB34" s="212"/>
      <c r="AC34" s="212"/>
      <c r="AD34" s="212"/>
      <c r="AE34" s="212"/>
      <c r="AF34" s="212"/>
      <c r="AG34" s="212" t="s">
        <v>217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>
      <c r="A35" s="229"/>
      <c r="B35" s="230"/>
      <c r="C35" s="266" t="s">
        <v>258</v>
      </c>
      <c r="D35" s="237"/>
      <c r="E35" s="238">
        <v>1.7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228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>
      <c r="A36" s="229"/>
      <c r="B36" s="230"/>
      <c r="C36" s="266" t="s">
        <v>259</v>
      </c>
      <c r="D36" s="237"/>
      <c r="E36" s="238">
        <v>8.1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228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48">
        <v>12</v>
      </c>
      <c r="B37" s="249" t="s">
        <v>260</v>
      </c>
      <c r="C37" s="264" t="s">
        <v>261</v>
      </c>
      <c r="D37" s="250" t="s">
        <v>212</v>
      </c>
      <c r="E37" s="251">
        <v>151.5</v>
      </c>
      <c r="F37" s="252"/>
      <c r="G37" s="253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2"/>
      <c r="S37" s="232" t="s">
        <v>213</v>
      </c>
      <c r="T37" s="232" t="s">
        <v>214</v>
      </c>
      <c r="U37" s="232">
        <v>0.02</v>
      </c>
      <c r="V37" s="232">
        <f>ROUND(E37*U37,2)</f>
        <v>3.03</v>
      </c>
      <c r="W37" s="232"/>
      <c r="X37" s="232" t="s">
        <v>215</v>
      </c>
      <c r="Y37" s="232" t="s">
        <v>216</v>
      </c>
      <c r="Z37" s="212"/>
      <c r="AA37" s="212"/>
      <c r="AB37" s="212"/>
      <c r="AC37" s="212"/>
      <c r="AD37" s="212"/>
      <c r="AE37" s="212"/>
      <c r="AF37" s="212"/>
      <c r="AG37" s="212" t="s">
        <v>217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>
      <c r="A38" s="229"/>
      <c r="B38" s="230"/>
      <c r="C38" s="265" t="s">
        <v>262</v>
      </c>
      <c r="D38" s="255"/>
      <c r="E38" s="255"/>
      <c r="F38" s="255"/>
      <c r="G38" s="255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219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56">
        <v>13</v>
      </c>
      <c r="B39" s="257" t="s">
        <v>263</v>
      </c>
      <c r="C39" s="267" t="s">
        <v>264</v>
      </c>
      <c r="D39" s="258" t="s">
        <v>212</v>
      </c>
      <c r="E39" s="259">
        <v>150</v>
      </c>
      <c r="F39" s="260"/>
      <c r="G39" s="261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2"/>
      <c r="S39" s="232" t="s">
        <v>213</v>
      </c>
      <c r="T39" s="232" t="s">
        <v>214</v>
      </c>
      <c r="U39" s="232">
        <v>0.33200000000000002</v>
      </c>
      <c r="V39" s="232">
        <f>ROUND(E39*U39,2)</f>
        <v>49.8</v>
      </c>
      <c r="W39" s="232"/>
      <c r="X39" s="232" t="s">
        <v>215</v>
      </c>
      <c r="Y39" s="232" t="s">
        <v>216</v>
      </c>
      <c r="Z39" s="212"/>
      <c r="AA39" s="212"/>
      <c r="AB39" s="212"/>
      <c r="AC39" s="212"/>
      <c r="AD39" s="212"/>
      <c r="AE39" s="212"/>
      <c r="AF39" s="212"/>
      <c r="AG39" s="212" t="s">
        <v>217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0.6" outlineLevel="1">
      <c r="A40" s="248">
        <v>14</v>
      </c>
      <c r="B40" s="249" t="s">
        <v>265</v>
      </c>
      <c r="C40" s="264" t="s">
        <v>266</v>
      </c>
      <c r="D40" s="250" t="s">
        <v>267</v>
      </c>
      <c r="E40" s="251">
        <v>30</v>
      </c>
      <c r="F40" s="252"/>
      <c r="G40" s="253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2"/>
      <c r="S40" s="232" t="s">
        <v>268</v>
      </c>
      <c r="T40" s="232" t="s">
        <v>269</v>
      </c>
      <c r="U40" s="232">
        <v>0.6</v>
      </c>
      <c r="V40" s="232">
        <f>ROUND(E40*U40,2)</f>
        <v>18</v>
      </c>
      <c r="W40" s="232"/>
      <c r="X40" s="232" t="s">
        <v>215</v>
      </c>
      <c r="Y40" s="232" t="s">
        <v>216</v>
      </c>
      <c r="Z40" s="212"/>
      <c r="AA40" s="212"/>
      <c r="AB40" s="212"/>
      <c r="AC40" s="212"/>
      <c r="AD40" s="212"/>
      <c r="AE40" s="212"/>
      <c r="AF40" s="212"/>
      <c r="AG40" s="212" t="s">
        <v>217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>
      <c r="A41" s="229"/>
      <c r="B41" s="230"/>
      <c r="C41" s="265" t="s">
        <v>270</v>
      </c>
      <c r="D41" s="255"/>
      <c r="E41" s="255"/>
      <c r="F41" s="255"/>
      <c r="G41" s="255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219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>
      <c r="A42" s="229"/>
      <c r="B42" s="230"/>
      <c r="C42" s="268" t="s">
        <v>271</v>
      </c>
      <c r="D42" s="262"/>
      <c r="E42" s="262"/>
      <c r="F42" s="262"/>
      <c r="G42" s="26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219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>
      <c r="A43" s="248">
        <v>15</v>
      </c>
      <c r="B43" s="249" t="s">
        <v>272</v>
      </c>
      <c r="C43" s="264" t="s">
        <v>273</v>
      </c>
      <c r="D43" s="250" t="s">
        <v>274</v>
      </c>
      <c r="E43" s="251">
        <v>3.06</v>
      </c>
      <c r="F43" s="252"/>
      <c r="G43" s="253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1</v>
      </c>
      <c r="O43" s="231">
        <f>ROUND(E43*N43,2)</f>
        <v>3.06</v>
      </c>
      <c r="P43" s="231">
        <v>0</v>
      </c>
      <c r="Q43" s="231">
        <f>ROUND(E43*P43,2)</f>
        <v>0</v>
      </c>
      <c r="R43" s="232" t="s">
        <v>275</v>
      </c>
      <c r="S43" s="232" t="s">
        <v>213</v>
      </c>
      <c r="T43" s="232" t="s">
        <v>214</v>
      </c>
      <c r="U43" s="232">
        <v>0</v>
      </c>
      <c r="V43" s="232">
        <f>ROUND(E43*U43,2)</f>
        <v>0</v>
      </c>
      <c r="W43" s="232"/>
      <c r="X43" s="232" t="s">
        <v>276</v>
      </c>
      <c r="Y43" s="232" t="s">
        <v>216</v>
      </c>
      <c r="Z43" s="212"/>
      <c r="AA43" s="212"/>
      <c r="AB43" s="212"/>
      <c r="AC43" s="212"/>
      <c r="AD43" s="212"/>
      <c r="AE43" s="212"/>
      <c r="AF43" s="212"/>
      <c r="AG43" s="212" t="s">
        <v>277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>
      <c r="A44" s="229"/>
      <c r="B44" s="230"/>
      <c r="C44" s="266" t="s">
        <v>278</v>
      </c>
      <c r="D44" s="237"/>
      <c r="E44" s="238">
        <v>3.06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228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>
      <c r="A45" s="241" t="s">
        <v>208</v>
      </c>
      <c r="B45" s="242" t="s">
        <v>83</v>
      </c>
      <c r="C45" s="263" t="s">
        <v>84</v>
      </c>
      <c r="D45" s="243"/>
      <c r="E45" s="244"/>
      <c r="F45" s="245"/>
      <c r="G45" s="246">
        <f>SUMIF(AG46:AG103,"&lt;&gt;NOR",G46:G103)</f>
        <v>0</v>
      </c>
      <c r="H45" s="240"/>
      <c r="I45" s="240">
        <f>SUM(I46:I103)</f>
        <v>0</v>
      </c>
      <c r="J45" s="240"/>
      <c r="K45" s="240">
        <f>SUM(K46:K103)</f>
        <v>0</v>
      </c>
      <c r="L45" s="240"/>
      <c r="M45" s="240">
        <f>SUM(M46:M103)</f>
        <v>0</v>
      </c>
      <c r="N45" s="239"/>
      <c r="O45" s="239">
        <f>SUM(O46:O103)</f>
        <v>64.69</v>
      </c>
      <c r="P45" s="239"/>
      <c r="Q45" s="239">
        <f>SUM(Q46:Q103)</f>
        <v>0</v>
      </c>
      <c r="R45" s="240"/>
      <c r="S45" s="240"/>
      <c r="T45" s="240"/>
      <c r="U45" s="240"/>
      <c r="V45" s="240">
        <f>SUM(V46:V103)</f>
        <v>113.05999999999999</v>
      </c>
      <c r="W45" s="240"/>
      <c r="X45" s="240"/>
      <c r="Y45" s="240"/>
      <c r="AG45" t="s">
        <v>209</v>
      </c>
    </row>
    <row r="46" spans="1:60" outlineLevel="1">
      <c r="A46" s="248">
        <v>16</v>
      </c>
      <c r="B46" s="249" t="s">
        <v>279</v>
      </c>
      <c r="C46" s="264" t="s">
        <v>280</v>
      </c>
      <c r="D46" s="250" t="s">
        <v>226</v>
      </c>
      <c r="E46" s="251">
        <v>3.5954999999999999</v>
      </c>
      <c r="F46" s="252"/>
      <c r="G46" s="253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1">
        <v>2.5249999999999999</v>
      </c>
      <c r="O46" s="231">
        <f>ROUND(E46*N46,2)</f>
        <v>9.08</v>
      </c>
      <c r="P46" s="231">
        <v>0</v>
      </c>
      <c r="Q46" s="231">
        <f>ROUND(E46*P46,2)</f>
        <v>0</v>
      </c>
      <c r="R46" s="232"/>
      <c r="S46" s="232" t="s">
        <v>213</v>
      </c>
      <c r="T46" s="232" t="s">
        <v>214</v>
      </c>
      <c r="U46" s="232">
        <v>0.48</v>
      </c>
      <c r="V46" s="232">
        <f>ROUND(E46*U46,2)</f>
        <v>1.73</v>
      </c>
      <c r="W46" s="232"/>
      <c r="X46" s="232" t="s">
        <v>215</v>
      </c>
      <c r="Y46" s="232" t="s">
        <v>216</v>
      </c>
      <c r="Z46" s="212"/>
      <c r="AA46" s="212"/>
      <c r="AB46" s="212"/>
      <c r="AC46" s="212"/>
      <c r="AD46" s="212"/>
      <c r="AE46" s="212"/>
      <c r="AF46" s="212"/>
      <c r="AG46" s="212" t="s">
        <v>231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>
      <c r="A47" s="229"/>
      <c r="B47" s="230"/>
      <c r="C47" s="266" t="s">
        <v>281</v>
      </c>
      <c r="D47" s="237"/>
      <c r="E47" s="238">
        <v>2.5499999999999998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228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0.6" outlineLevel="3">
      <c r="A48" s="229"/>
      <c r="B48" s="230"/>
      <c r="C48" s="266" t="s">
        <v>282</v>
      </c>
      <c r="D48" s="237"/>
      <c r="E48" s="238">
        <v>0.67849999999999999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228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>
      <c r="A49" s="229"/>
      <c r="B49" s="230"/>
      <c r="C49" s="266" t="s">
        <v>283</v>
      </c>
      <c r="D49" s="237"/>
      <c r="E49" s="238">
        <v>0.36699999999999999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228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6" outlineLevel="1">
      <c r="A50" s="248">
        <v>17</v>
      </c>
      <c r="B50" s="249" t="s">
        <v>284</v>
      </c>
      <c r="C50" s="264" t="s">
        <v>285</v>
      </c>
      <c r="D50" s="250" t="s">
        <v>212</v>
      </c>
      <c r="E50" s="251">
        <v>4.5449999999999999</v>
      </c>
      <c r="F50" s="252"/>
      <c r="G50" s="253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3.6400000000000002E-2</v>
      </c>
      <c r="O50" s="231">
        <f>ROUND(E50*N50,2)</f>
        <v>0.17</v>
      </c>
      <c r="P50" s="231">
        <v>0</v>
      </c>
      <c r="Q50" s="231">
        <f>ROUND(E50*P50,2)</f>
        <v>0</v>
      </c>
      <c r="R50" s="232"/>
      <c r="S50" s="232" t="s">
        <v>213</v>
      </c>
      <c r="T50" s="232" t="s">
        <v>214</v>
      </c>
      <c r="U50" s="232">
        <v>0.53</v>
      </c>
      <c r="V50" s="232">
        <f>ROUND(E50*U50,2)</f>
        <v>2.41</v>
      </c>
      <c r="W50" s="232"/>
      <c r="X50" s="232" t="s">
        <v>215</v>
      </c>
      <c r="Y50" s="232" t="s">
        <v>216</v>
      </c>
      <c r="Z50" s="212"/>
      <c r="AA50" s="212"/>
      <c r="AB50" s="212"/>
      <c r="AC50" s="212"/>
      <c r="AD50" s="212"/>
      <c r="AE50" s="212"/>
      <c r="AF50" s="212"/>
      <c r="AG50" s="212" t="s">
        <v>217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>
      <c r="A51" s="229"/>
      <c r="B51" s="230"/>
      <c r="C51" s="265" t="s">
        <v>286</v>
      </c>
      <c r="D51" s="255"/>
      <c r="E51" s="255"/>
      <c r="F51" s="255"/>
      <c r="G51" s="255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219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>
      <c r="A52" s="229"/>
      <c r="B52" s="230"/>
      <c r="C52" s="268" t="s">
        <v>287</v>
      </c>
      <c r="D52" s="262"/>
      <c r="E52" s="262"/>
      <c r="F52" s="262"/>
      <c r="G52" s="26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219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>
      <c r="A53" s="229"/>
      <c r="B53" s="230"/>
      <c r="C53" s="266" t="s">
        <v>288</v>
      </c>
      <c r="D53" s="237"/>
      <c r="E53" s="238">
        <v>3.8250000000000002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228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>
      <c r="A54" s="229"/>
      <c r="B54" s="230"/>
      <c r="C54" s="266" t="s">
        <v>289</v>
      </c>
      <c r="D54" s="237"/>
      <c r="E54" s="238">
        <v>0.72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228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48">
        <v>18</v>
      </c>
      <c r="B55" s="249" t="s">
        <v>290</v>
      </c>
      <c r="C55" s="264" t="s">
        <v>291</v>
      </c>
      <c r="D55" s="250" t="s">
        <v>212</v>
      </c>
      <c r="E55" s="251">
        <v>4.5449999999999999</v>
      </c>
      <c r="F55" s="252"/>
      <c r="G55" s="253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2"/>
      <c r="S55" s="232" t="s">
        <v>213</v>
      </c>
      <c r="T55" s="232" t="s">
        <v>214</v>
      </c>
      <c r="U55" s="232">
        <v>0.32</v>
      </c>
      <c r="V55" s="232">
        <f>ROUND(E55*U55,2)</f>
        <v>1.45</v>
      </c>
      <c r="W55" s="232"/>
      <c r="X55" s="232" t="s">
        <v>215</v>
      </c>
      <c r="Y55" s="232" t="s">
        <v>216</v>
      </c>
      <c r="Z55" s="212"/>
      <c r="AA55" s="212"/>
      <c r="AB55" s="212"/>
      <c r="AC55" s="212"/>
      <c r="AD55" s="212"/>
      <c r="AE55" s="212"/>
      <c r="AF55" s="212"/>
      <c r="AG55" s="212" t="s">
        <v>217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>
      <c r="A56" s="229"/>
      <c r="B56" s="230"/>
      <c r="C56" s="266" t="s">
        <v>292</v>
      </c>
      <c r="D56" s="237"/>
      <c r="E56" s="238">
        <v>4.5449999999999999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228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0.6" outlineLevel="1">
      <c r="A57" s="248">
        <v>19</v>
      </c>
      <c r="B57" s="249" t="s">
        <v>293</v>
      </c>
      <c r="C57" s="264" t="s">
        <v>294</v>
      </c>
      <c r="D57" s="250" t="s">
        <v>274</v>
      </c>
      <c r="E57" s="251">
        <v>1.3354999999999999</v>
      </c>
      <c r="F57" s="252"/>
      <c r="G57" s="253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1.0737000000000001</v>
      </c>
      <c r="O57" s="231">
        <f>ROUND(E57*N57,2)</f>
        <v>1.43</v>
      </c>
      <c r="P57" s="231">
        <v>0</v>
      </c>
      <c r="Q57" s="231">
        <f>ROUND(E57*P57,2)</f>
        <v>0</v>
      </c>
      <c r="R57" s="232"/>
      <c r="S57" s="232" t="s">
        <v>213</v>
      </c>
      <c r="T57" s="232" t="s">
        <v>214</v>
      </c>
      <c r="U57" s="232">
        <v>15.23</v>
      </c>
      <c r="V57" s="232">
        <f>ROUND(E57*U57,2)</f>
        <v>20.34</v>
      </c>
      <c r="W57" s="232"/>
      <c r="X57" s="232" t="s">
        <v>215</v>
      </c>
      <c r="Y57" s="232" t="s">
        <v>216</v>
      </c>
      <c r="Z57" s="212"/>
      <c r="AA57" s="212"/>
      <c r="AB57" s="212"/>
      <c r="AC57" s="212"/>
      <c r="AD57" s="212"/>
      <c r="AE57" s="212"/>
      <c r="AF57" s="212"/>
      <c r="AG57" s="212" t="s">
        <v>231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>
      <c r="A58" s="229"/>
      <c r="B58" s="230"/>
      <c r="C58" s="265" t="s">
        <v>295</v>
      </c>
      <c r="D58" s="255"/>
      <c r="E58" s="255"/>
      <c r="F58" s="255"/>
      <c r="G58" s="255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219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.6" outlineLevel="2">
      <c r="A59" s="229"/>
      <c r="B59" s="230"/>
      <c r="C59" s="266" t="s">
        <v>296</v>
      </c>
      <c r="D59" s="237"/>
      <c r="E59" s="238">
        <v>0.99112999999999996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228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>
      <c r="A60" s="229"/>
      <c r="B60" s="230"/>
      <c r="C60" s="266" t="s">
        <v>297</v>
      </c>
      <c r="D60" s="237"/>
      <c r="E60" s="238">
        <v>0.21376999999999999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228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>
      <c r="A61" s="229"/>
      <c r="B61" s="230"/>
      <c r="C61" s="266" t="s">
        <v>298</v>
      </c>
      <c r="D61" s="237"/>
      <c r="E61" s="238">
        <v>0.13059999999999999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228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>
      <c r="A62" s="248">
        <v>20</v>
      </c>
      <c r="B62" s="249" t="s">
        <v>299</v>
      </c>
      <c r="C62" s="264" t="s">
        <v>300</v>
      </c>
      <c r="D62" s="250" t="s">
        <v>226</v>
      </c>
      <c r="E62" s="251">
        <v>2.5514999999999999</v>
      </c>
      <c r="F62" s="252"/>
      <c r="G62" s="253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1">
        <v>2.5249999999999999</v>
      </c>
      <c r="O62" s="231">
        <f>ROUND(E62*N62,2)</f>
        <v>6.44</v>
      </c>
      <c r="P62" s="231">
        <v>0</v>
      </c>
      <c r="Q62" s="231">
        <f>ROUND(E62*P62,2)</f>
        <v>0</v>
      </c>
      <c r="R62" s="232"/>
      <c r="S62" s="232" t="s">
        <v>213</v>
      </c>
      <c r="T62" s="232" t="s">
        <v>301</v>
      </c>
      <c r="U62" s="232">
        <v>0.48</v>
      </c>
      <c r="V62" s="232">
        <f>ROUND(E62*U62,2)</f>
        <v>1.22</v>
      </c>
      <c r="W62" s="232"/>
      <c r="X62" s="232" t="s">
        <v>215</v>
      </c>
      <c r="Y62" s="232" t="s">
        <v>216</v>
      </c>
      <c r="Z62" s="212"/>
      <c r="AA62" s="212"/>
      <c r="AB62" s="212"/>
      <c r="AC62" s="212"/>
      <c r="AD62" s="212"/>
      <c r="AE62" s="212"/>
      <c r="AF62" s="212"/>
      <c r="AG62" s="212" t="s">
        <v>231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>
      <c r="A63" s="229"/>
      <c r="B63" s="230"/>
      <c r="C63" s="265" t="s">
        <v>302</v>
      </c>
      <c r="D63" s="255"/>
      <c r="E63" s="255"/>
      <c r="F63" s="255"/>
      <c r="G63" s="255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219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>
      <c r="A64" s="229"/>
      <c r="B64" s="230"/>
      <c r="C64" s="266" t="s">
        <v>303</v>
      </c>
      <c r="D64" s="237"/>
      <c r="E64" s="238">
        <v>2.5514999999999999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228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>
      <c r="A65" s="248">
        <v>21</v>
      </c>
      <c r="B65" s="249" t="s">
        <v>304</v>
      </c>
      <c r="C65" s="264" t="s">
        <v>305</v>
      </c>
      <c r="D65" s="250" t="s">
        <v>226</v>
      </c>
      <c r="E65" s="251">
        <v>5.43</v>
      </c>
      <c r="F65" s="252"/>
      <c r="G65" s="253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1">
        <v>2.5249999999999999</v>
      </c>
      <c r="O65" s="231">
        <f>ROUND(E65*N65,2)</f>
        <v>13.71</v>
      </c>
      <c r="P65" s="231">
        <v>0</v>
      </c>
      <c r="Q65" s="231">
        <f>ROUND(E65*P65,2)</f>
        <v>0</v>
      </c>
      <c r="R65" s="232"/>
      <c r="S65" s="232" t="s">
        <v>213</v>
      </c>
      <c r="T65" s="232" t="s">
        <v>214</v>
      </c>
      <c r="U65" s="232">
        <v>0.48</v>
      </c>
      <c r="V65" s="232">
        <f>ROUND(E65*U65,2)</f>
        <v>2.61</v>
      </c>
      <c r="W65" s="232"/>
      <c r="X65" s="232" t="s">
        <v>215</v>
      </c>
      <c r="Y65" s="232" t="s">
        <v>216</v>
      </c>
      <c r="Z65" s="212"/>
      <c r="AA65" s="212"/>
      <c r="AB65" s="212"/>
      <c r="AC65" s="212"/>
      <c r="AD65" s="212"/>
      <c r="AE65" s="212"/>
      <c r="AF65" s="212"/>
      <c r="AG65" s="212" t="s">
        <v>231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>
      <c r="A66" s="229"/>
      <c r="B66" s="230"/>
      <c r="C66" s="265" t="s">
        <v>306</v>
      </c>
      <c r="D66" s="255"/>
      <c r="E66" s="255"/>
      <c r="F66" s="255"/>
      <c r="G66" s="255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219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>
      <c r="A67" s="229"/>
      <c r="B67" s="230"/>
      <c r="C67" s="266" t="s">
        <v>307</v>
      </c>
      <c r="D67" s="237"/>
      <c r="E67" s="238">
        <v>5.43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228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>
      <c r="A68" s="248">
        <v>22</v>
      </c>
      <c r="B68" s="249" t="s">
        <v>308</v>
      </c>
      <c r="C68" s="264" t="s">
        <v>309</v>
      </c>
      <c r="D68" s="250" t="s">
        <v>226</v>
      </c>
      <c r="E68" s="251">
        <v>0.86699999999999999</v>
      </c>
      <c r="F68" s="252"/>
      <c r="G68" s="253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2.5249999999999999</v>
      </c>
      <c r="O68" s="231">
        <f>ROUND(E68*N68,2)</f>
        <v>2.19</v>
      </c>
      <c r="P68" s="231">
        <v>0</v>
      </c>
      <c r="Q68" s="231">
        <f>ROUND(E68*P68,2)</f>
        <v>0</v>
      </c>
      <c r="R68" s="232"/>
      <c r="S68" s="232" t="s">
        <v>213</v>
      </c>
      <c r="T68" s="232" t="s">
        <v>214</v>
      </c>
      <c r="U68" s="232">
        <v>0.47699999999999998</v>
      </c>
      <c r="V68" s="232">
        <f>ROUND(E68*U68,2)</f>
        <v>0.41</v>
      </c>
      <c r="W68" s="232"/>
      <c r="X68" s="232" t="s">
        <v>215</v>
      </c>
      <c r="Y68" s="232" t="s">
        <v>216</v>
      </c>
      <c r="Z68" s="212"/>
      <c r="AA68" s="212"/>
      <c r="AB68" s="212"/>
      <c r="AC68" s="212"/>
      <c r="AD68" s="212"/>
      <c r="AE68" s="212"/>
      <c r="AF68" s="212"/>
      <c r="AG68" s="212" t="s">
        <v>231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>
      <c r="A69" s="229"/>
      <c r="B69" s="230"/>
      <c r="C69" s="265" t="s">
        <v>310</v>
      </c>
      <c r="D69" s="255"/>
      <c r="E69" s="255"/>
      <c r="F69" s="255"/>
      <c r="G69" s="255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219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>
      <c r="A70" s="229"/>
      <c r="B70" s="230"/>
      <c r="C70" s="266" t="s">
        <v>311</v>
      </c>
      <c r="D70" s="237"/>
      <c r="E70" s="238">
        <v>0.86699999999999999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228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>
      <c r="A71" s="248">
        <v>23</v>
      </c>
      <c r="B71" s="249" t="s">
        <v>312</v>
      </c>
      <c r="C71" s="264" t="s">
        <v>313</v>
      </c>
      <c r="D71" s="250" t="s">
        <v>212</v>
      </c>
      <c r="E71" s="251">
        <v>9.1050000000000004</v>
      </c>
      <c r="F71" s="252"/>
      <c r="G71" s="253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1">
        <v>2.0000000000000001E-4</v>
      </c>
      <c r="O71" s="231">
        <f>ROUND(E71*N71,2)</f>
        <v>0</v>
      </c>
      <c r="P71" s="231">
        <v>0</v>
      </c>
      <c r="Q71" s="231">
        <f>ROUND(E71*P71,2)</f>
        <v>0</v>
      </c>
      <c r="R71" s="232"/>
      <c r="S71" s="232" t="s">
        <v>213</v>
      </c>
      <c r="T71" s="232" t="s">
        <v>214</v>
      </c>
      <c r="U71" s="232">
        <v>0.45</v>
      </c>
      <c r="V71" s="232">
        <f>ROUND(E71*U71,2)</f>
        <v>4.0999999999999996</v>
      </c>
      <c r="W71" s="232"/>
      <c r="X71" s="232" t="s">
        <v>215</v>
      </c>
      <c r="Y71" s="232" t="s">
        <v>216</v>
      </c>
      <c r="Z71" s="212"/>
      <c r="AA71" s="212"/>
      <c r="AB71" s="212"/>
      <c r="AC71" s="212"/>
      <c r="AD71" s="212"/>
      <c r="AE71" s="212"/>
      <c r="AF71" s="212"/>
      <c r="AG71" s="212" t="s">
        <v>231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>
      <c r="A72" s="229"/>
      <c r="B72" s="230"/>
      <c r="C72" s="266" t="s">
        <v>314</v>
      </c>
      <c r="D72" s="237"/>
      <c r="E72" s="238">
        <v>5.43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228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>
      <c r="A73" s="229"/>
      <c r="B73" s="230"/>
      <c r="C73" s="266" t="s">
        <v>315</v>
      </c>
      <c r="D73" s="237"/>
      <c r="E73" s="238">
        <v>3.6749999999999998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228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>
      <c r="A74" s="248">
        <v>24</v>
      </c>
      <c r="B74" s="249" t="s">
        <v>316</v>
      </c>
      <c r="C74" s="264" t="s">
        <v>317</v>
      </c>
      <c r="D74" s="250" t="s">
        <v>212</v>
      </c>
      <c r="E74" s="251">
        <v>9.1050000000000004</v>
      </c>
      <c r="F74" s="252"/>
      <c r="G74" s="253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1">
        <v>0</v>
      </c>
      <c r="O74" s="231">
        <f>ROUND(E74*N74,2)</f>
        <v>0</v>
      </c>
      <c r="P74" s="231">
        <v>0</v>
      </c>
      <c r="Q74" s="231">
        <f>ROUND(E74*P74,2)</f>
        <v>0</v>
      </c>
      <c r="R74" s="232"/>
      <c r="S74" s="232" t="s">
        <v>213</v>
      </c>
      <c r="T74" s="232" t="s">
        <v>214</v>
      </c>
      <c r="U74" s="232">
        <v>0.32</v>
      </c>
      <c r="V74" s="232">
        <f>ROUND(E74*U74,2)</f>
        <v>2.91</v>
      </c>
      <c r="W74" s="232"/>
      <c r="X74" s="232" t="s">
        <v>215</v>
      </c>
      <c r="Y74" s="232" t="s">
        <v>216</v>
      </c>
      <c r="Z74" s="212"/>
      <c r="AA74" s="212"/>
      <c r="AB74" s="212"/>
      <c r="AC74" s="212"/>
      <c r="AD74" s="212"/>
      <c r="AE74" s="212"/>
      <c r="AF74" s="212"/>
      <c r="AG74" s="212" t="s">
        <v>231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>
      <c r="A75" s="229"/>
      <c r="B75" s="230"/>
      <c r="C75" s="265" t="s">
        <v>318</v>
      </c>
      <c r="D75" s="255"/>
      <c r="E75" s="255"/>
      <c r="F75" s="255"/>
      <c r="G75" s="255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219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>
      <c r="A76" s="229"/>
      <c r="B76" s="230"/>
      <c r="C76" s="266" t="s">
        <v>319</v>
      </c>
      <c r="D76" s="237"/>
      <c r="E76" s="238">
        <v>9.1050000000000004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228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0.6" outlineLevel="1">
      <c r="A77" s="248">
        <v>25</v>
      </c>
      <c r="B77" s="249" t="s">
        <v>320</v>
      </c>
      <c r="C77" s="264" t="s">
        <v>321</v>
      </c>
      <c r="D77" s="250" t="s">
        <v>274</v>
      </c>
      <c r="E77" s="251">
        <v>0.05</v>
      </c>
      <c r="F77" s="252"/>
      <c r="G77" s="253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1.0554399999999999</v>
      </c>
      <c r="O77" s="231">
        <f>ROUND(E77*N77,2)</f>
        <v>0.05</v>
      </c>
      <c r="P77" s="231">
        <v>0</v>
      </c>
      <c r="Q77" s="231">
        <f>ROUND(E77*P77,2)</f>
        <v>0</v>
      </c>
      <c r="R77" s="232"/>
      <c r="S77" s="232" t="s">
        <v>213</v>
      </c>
      <c r="T77" s="232" t="s">
        <v>301</v>
      </c>
      <c r="U77" s="232">
        <v>15.23</v>
      </c>
      <c r="V77" s="232">
        <f>ROUND(E77*U77,2)</f>
        <v>0.76</v>
      </c>
      <c r="W77" s="232"/>
      <c r="X77" s="232" t="s">
        <v>215</v>
      </c>
      <c r="Y77" s="232" t="s">
        <v>216</v>
      </c>
      <c r="Z77" s="212"/>
      <c r="AA77" s="212"/>
      <c r="AB77" s="212"/>
      <c r="AC77" s="212"/>
      <c r="AD77" s="212"/>
      <c r="AE77" s="212"/>
      <c r="AF77" s="212"/>
      <c r="AG77" s="212" t="s">
        <v>217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>
      <c r="A78" s="229"/>
      <c r="B78" s="230"/>
      <c r="C78" s="265" t="s">
        <v>322</v>
      </c>
      <c r="D78" s="255"/>
      <c r="E78" s="255"/>
      <c r="F78" s="255"/>
      <c r="G78" s="255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219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>
      <c r="A79" s="229"/>
      <c r="B79" s="230"/>
      <c r="C79" s="266" t="s">
        <v>323</v>
      </c>
      <c r="D79" s="237"/>
      <c r="E79" s="238">
        <v>0.05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228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>
      <c r="A80" s="248">
        <v>26</v>
      </c>
      <c r="B80" s="249" t="s">
        <v>324</v>
      </c>
      <c r="C80" s="264" t="s">
        <v>325</v>
      </c>
      <c r="D80" s="250" t="s">
        <v>226</v>
      </c>
      <c r="E80" s="251">
        <v>0.94184999999999997</v>
      </c>
      <c r="F80" s="252"/>
      <c r="G80" s="253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2.5249999999999999</v>
      </c>
      <c r="O80" s="231">
        <f>ROUND(E80*N80,2)</f>
        <v>2.38</v>
      </c>
      <c r="P80" s="231">
        <v>0</v>
      </c>
      <c r="Q80" s="231">
        <f>ROUND(E80*P80,2)</f>
        <v>0</v>
      </c>
      <c r="R80" s="232"/>
      <c r="S80" s="232" t="s">
        <v>213</v>
      </c>
      <c r="T80" s="232" t="s">
        <v>214</v>
      </c>
      <c r="U80" s="232">
        <v>0.48</v>
      </c>
      <c r="V80" s="232">
        <f>ROUND(E80*U80,2)</f>
        <v>0.45</v>
      </c>
      <c r="W80" s="232"/>
      <c r="X80" s="232" t="s">
        <v>215</v>
      </c>
      <c r="Y80" s="232" t="s">
        <v>216</v>
      </c>
      <c r="Z80" s="212"/>
      <c r="AA80" s="212"/>
      <c r="AB80" s="212"/>
      <c r="AC80" s="212"/>
      <c r="AD80" s="212"/>
      <c r="AE80" s="212"/>
      <c r="AF80" s="212"/>
      <c r="AG80" s="212" t="s">
        <v>231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>
      <c r="A81" s="229"/>
      <c r="B81" s="230"/>
      <c r="C81" s="265" t="s">
        <v>232</v>
      </c>
      <c r="D81" s="255"/>
      <c r="E81" s="255"/>
      <c r="F81" s="255"/>
      <c r="G81" s="255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219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>
      <c r="A82" s="229"/>
      <c r="B82" s="230"/>
      <c r="C82" s="266" t="s">
        <v>326</v>
      </c>
      <c r="D82" s="237"/>
      <c r="E82" s="238">
        <v>0.36225000000000002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228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0.6" outlineLevel="3">
      <c r="A83" s="229"/>
      <c r="B83" s="230"/>
      <c r="C83" s="266" t="s">
        <v>327</v>
      </c>
      <c r="D83" s="237"/>
      <c r="E83" s="238">
        <v>0.5796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228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>
      <c r="A84" s="248">
        <v>27</v>
      </c>
      <c r="B84" s="249" t="s">
        <v>328</v>
      </c>
      <c r="C84" s="264" t="s">
        <v>329</v>
      </c>
      <c r="D84" s="250" t="s">
        <v>212</v>
      </c>
      <c r="E84" s="251">
        <v>4.68</v>
      </c>
      <c r="F84" s="252"/>
      <c r="G84" s="253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1">
        <v>3.9199999999999999E-2</v>
      </c>
      <c r="O84" s="231">
        <f>ROUND(E84*N84,2)</f>
        <v>0.18</v>
      </c>
      <c r="P84" s="231">
        <v>0</v>
      </c>
      <c r="Q84" s="231">
        <f>ROUND(E84*P84,2)</f>
        <v>0</v>
      </c>
      <c r="R84" s="232"/>
      <c r="S84" s="232" t="s">
        <v>213</v>
      </c>
      <c r="T84" s="232" t="s">
        <v>214</v>
      </c>
      <c r="U84" s="232">
        <v>1.05</v>
      </c>
      <c r="V84" s="232">
        <f>ROUND(E84*U84,2)</f>
        <v>4.91</v>
      </c>
      <c r="W84" s="232"/>
      <c r="X84" s="232" t="s">
        <v>215</v>
      </c>
      <c r="Y84" s="232" t="s">
        <v>216</v>
      </c>
      <c r="Z84" s="212"/>
      <c r="AA84" s="212"/>
      <c r="AB84" s="212"/>
      <c r="AC84" s="212"/>
      <c r="AD84" s="212"/>
      <c r="AE84" s="212"/>
      <c r="AF84" s="212"/>
      <c r="AG84" s="212" t="s">
        <v>217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>
      <c r="A85" s="229"/>
      <c r="B85" s="230"/>
      <c r="C85" s="266" t="s">
        <v>330</v>
      </c>
      <c r="D85" s="237"/>
      <c r="E85" s="238">
        <v>4.68</v>
      </c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228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>
      <c r="A86" s="248">
        <v>28</v>
      </c>
      <c r="B86" s="249" t="s">
        <v>331</v>
      </c>
      <c r="C86" s="264" t="s">
        <v>332</v>
      </c>
      <c r="D86" s="250" t="s">
        <v>212</v>
      </c>
      <c r="E86" s="251">
        <v>4.68</v>
      </c>
      <c r="F86" s="252"/>
      <c r="G86" s="253">
        <f>ROUND(E86*F86,2)</f>
        <v>0</v>
      </c>
      <c r="H86" s="233"/>
      <c r="I86" s="232">
        <f>ROUND(E86*H86,2)</f>
        <v>0</v>
      </c>
      <c r="J86" s="233"/>
      <c r="K86" s="232">
        <f>ROUND(E86*J86,2)</f>
        <v>0</v>
      </c>
      <c r="L86" s="232">
        <v>21</v>
      </c>
      <c r="M86" s="232">
        <f>G86*(1+L86/100)</f>
        <v>0</v>
      </c>
      <c r="N86" s="231">
        <v>0</v>
      </c>
      <c r="O86" s="231">
        <f>ROUND(E86*N86,2)</f>
        <v>0</v>
      </c>
      <c r="P86" s="231">
        <v>0</v>
      </c>
      <c r="Q86" s="231">
        <f>ROUND(E86*P86,2)</f>
        <v>0</v>
      </c>
      <c r="R86" s="232"/>
      <c r="S86" s="232" t="s">
        <v>213</v>
      </c>
      <c r="T86" s="232" t="s">
        <v>214</v>
      </c>
      <c r="U86" s="232">
        <v>0.32</v>
      </c>
      <c r="V86" s="232">
        <f>ROUND(E86*U86,2)</f>
        <v>1.5</v>
      </c>
      <c r="W86" s="232"/>
      <c r="X86" s="232" t="s">
        <v>215</v>
      </c>
      <c r="Y86" s="232" t="s">
        <v>216</v>
      </c>
      <c r="Z86" s="212"/>
      <c r="AA86" s="212"/>
      <c r="AB86" s="212"/>
      <c r="AC86" s="212"/>
      <c r="AD86" s="212"/>
      <c r="AE86" s="212"/>
      <c r="AF86" s="212"/>
      <c r="AG86" s="212" t="s">
        <v>217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>
      <c r="A87" s="229"/>
      <c r="B87" s="230"/>
      <c r="C87" s="266" t="s">
        <v>333</v>
      </c>
      <c r="D87" s="237"/>
      <c r="E87" s="238">
        <v>4.68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228</v>
      </c>
      <c r="AH87" s="212">
        <v>5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0.6" outlineLevel="1">
      <c r="A88" s="248">
        <v>29</v>
      </c>
      <c r="B88" s="249" t="s">
        <v>334</v>
      </c>
      <c r="C88" s="264" t="s">
        <v>335</v>
      </c>
      <c r="D88" s="250" t="s">
        <v>222</v>
      </c>
      <c r="E88" s="251">
        <v>31</v>
      </c>
      <c r="F88" s="252"/>
      <c r="G88" s="253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1">
        <v>3.6999999999999999E-4</v>
      </c>
      <c r="O88" s="231">
        <f>ROUND(E88*N88,2)</f>
        <v>0.01</v>
      </c>
      <c r="P88" s="231">
        <v>0</v>
      </c>
      <c r="Q88" s="231">
        <f>ROUND(E88*P88,2)</f>
        <v>0</v>
      </c>
      <c r="R88" s="232"/>
      <c r="S88" s="232" t="s">
        <v>213</v>
      </c>
      <c r="T88" s="232" t="s">
        <v>214</v>
      </c>
      <c r="U88" s="232">
        <v>0.75</v>
      </c>
      <c r="V88" s="232">
        <f>ROUND(E88*U88,2)</f>
        <v>23.25</v>
      </c>
      <c r="W88" s="232"/>
      <c r="X88" s="232" t="s">
        <v>215</v>
      </c>
      <c r="Y88" s="232" t="s">
        <v>216</v>
      </c>
      <c r="Z88" s="212"/>
      <c r="AA88" s="212"/>
      <c r="AB88" s="212"/>
      <c r="AC88" s="212"/>
      <c r="AD88" s="212"/>
      <c r="AE88" s="212"/>
      <c r="AF88" s="212"/>
      <c r="AG88" s="212" t="s">
        <v>217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>
      <c r="A89" s="229"/>
      <c r="B89" s="230"/>
      <c r="C89" s="265" t="s">
        <v>336</v>
      </c>
      <c r="D89" s="255"/>
      <c r="E89" s="255"/>
      <c r="F89" s="255"/>
      <c r="G89" s="255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219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>
      <c r="A90" s="229"/>
      <c r="B90" s="230"/>
      <c r="C90" s="269" t="s">
        <v>337</v>
      </c>
      <c r="D90" s="234"/>
      <c r="E90" s="235"/>
      <c r="F90" s="236"/>
      <c r="G90" s="236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219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1" outlineLevel="3">
      <c r="A91" s="229"/>
      <c r="B91" s="230"/>
      <c r="C91" s="268" t="s">
        <v>338</v>
      </c>
      <c r="D91" s="262"/>
      <c r="E91" s="262"/>
      <c r="F91" s="262"/>
      <c r="G91" s="26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219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54" t="str">
        <f>C91</f>
        <v>Vyvrtání otvorů, vyčištění vrtu od hrubých nečistot, zaplnění otvorů injektážní pastou. Aplikace tlakovou pistolí. Uzavření vyplněných otvorů těsnicí maltou</v>
      </c>
      <c r="BB91" s="212"/>
      <c r="BC91" s="212"/>
      <c r="BD91" s="212"/>
      <c r="BE91" s="212"/>
      <c r="BF91" s="212"/>
      <c r="BG91" s="212"/>
      <c r="BH91" s="212"/>
    </row>
    <row r="92" spans="1:60" ht="20.6" outlineLevel="1">
      <c r="A92" s="248">
        <v>30</v>
      </c>
      <c r="B92" s="249" t="s">
        <v>339</v>
      </c>
      <c r="C92" s="264" t="s">
        <v>340</v>
      </c>
      <c r="D92" s="250" t="s">
        <v>222</v>
      </c>
      <c r="E92" s="251">
        <v>58</v>
      </c>
      <c r="F92" s="252"/>
      <c r="G92" s="253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1">
        <v>7.1000000000000002E-4</v>
      </c>
      <c r="O92" s="231">
        <f>ROUND(E92*N92,2)</f>
        <v>0.04</v>
      </c>
      <c r="P92" s="231">
        <v>0</v>
      </c>
      <c r="Q92" s="231">
        <f>ROUND(E92*P92,2)</f>
        <v>0</v>
      </c>
      <c r="R92" s="232"/>
      <c r="S92" s="232" t="s">
        <v>213</v>
      </c>
      <c r="T92" s="232" t="s">
        <v>214</v>
      </c>
      <c r="U92" s="232">
        <v>0.77</v>
      </c>
      <c r="V92" s="232">
        <f>ROUND(E92*U92,2)</f>
        <v>44.66</v>
      </c>
      <c r="W92" s="232"/>
      <c r="X92" s="232" t="s">
        <v>215</v>
      </c>
      <c r="Y92" s="232" t="s">
        <v>216</v>
      </c>
      <c r="Z92" s="212"/>
      <c r="AA92" s="212"/>
      <c r="AB92" s="212"/>
      <c r="AC92" s="212"/>
      <c r="AD92" s="212"/>
      <c r="AE92" s="212"/>
      <c r="AF92" s="212"/>
      <c r="AG92" s="212" t="s">
        <v>217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>
      <c r="A93" s="229"/>
      <c r="B93" s="230"/>
      <c r="C93" s="265" t="s">
        <v>336</v>
      </c>
      <c r="D93" s="255"/>
      <c r="E93" s="255"/>
      <c r="F93" s="255"/>
      <c r="G93" s="255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219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>
      <c r="A94" s="229"/>
      <c r="B94" s="230"/>
      <c r="C94" s="269" t="s">
        <v>337</v>
      </c>
      <c r="D94" s="234"/>
      <c r="E94" s="235"/>
      <c r="F94" s="236"/>
      <c r="G94" s="236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219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1" outlineLevel="3">
      <c r="A95" s="229"/>
      <c r="B95" s="230"/>
      <c r="C95" s="268" t="s">
        <v>338</v>
      </c>
      <c r="D95" s="262"/>
      <c r="E95" s="262"/>
      <c r="F95" s="262"/>
      <c r="G95" s="26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219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54" t="str">
        <f>C95</f>
        <v>Vyvrtání otvorů, vyčištění vrtu od hrubých nečistot, zaplnění otvorů injektážní pastou. Aplikace tlakovou pistolí. Uzavření vyplněných otvorů těsnicí maltou</v>
      </c>
      <c r="BB95" s="212"/>
      <c r="BC95" s="212"/>
      <c r="BD95" s="212"/>
      <c r="BE95" s="212"/>
      <c r="BF95" s="212"/>
      <c r="BG95" s="212"/>
      <c r="BH95" s="212"/>
    </row>
    <row r="96" spans="1:60" ht="20.6" outlineLevel="1">
      <c r="A96" s="248">
        <v>31</v>
      </c>
      <c r="B96" s="249" t="s">
        <v>341</v>
      </c>
      <c r="C96" s="264" t="s">
        <v>342</v>
      </c>
      <c r="D96" s="250" t="s">
        <v>212</v>
      </c>
      <c r="E96" s="251">
        <v>17.28</v>
      </c>
      <c r="F96" s="252"/>
      <c r="G96" s="253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1">
        <v>0.28799999999999998</v>
      </c>
      <c r="O96" s="231">
        <f>ROUND(E96*N96,2)</f>
        <v>4.9800000000000004</v>
      </c>
      <c r="P96" s="231">
        <v>0</v>
      </c>
      <c r="Q96" s="231">
        <f>ROUND(E96*P96,2)</f>
        <v>0</v>
      </c>
      <c r="R96" s="232"/>
      <c r="S96" s="232" t="s">
        <v>268</v>
      </c>
      <c r="T96" s="232" t="s">
        <v>301</v>
      </c>
      <c r="U96" s="232">
        <v>0.02</v>
      </c>
      <c r="V96" s="232">
        <f>ROUND(E96*U96,2)</f>
        <v>0.35</v>
      </c>
      <c r="W96" s="232"/>
      <c r="X96" s="232" t="s">
        <v>215</v>
      </c>
      <c r="Y96" s="232" t="s">
        <v>216</v>
      </c>
      <c r="Z96" s="212"/>
      <c r="AA96" s="212"/>
      <c r="AB96" s="212"/>
      <c r="AC96" s="212"/>
      <c r="AD96" s="212"/>
      <c r="AE96" s="212"/>
      <c r="AF96" s="212"/>
      <c r="AG96" s="212" t="s">
        <v>217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>
      <c r="A97" s="229"/>
      <c r="B97" s="230"/>
      <c r="C97" s="265" t="s">
        <v>343</v>
      </c>
      <c r="D97" s="255"/>
      <c r="E97" s="255"/>
      <c r="F97" s="255"/>
      <c r="G97" s="255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219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>
      <c r="A98" s="229"/>
      <c r="B98" s="230"/>
      <c r="C98" s="266" t="s">
        <v>344</v>
      </c>
      <c r="D98" s="237"/>
      <c r="E98" s="238">
        <v>12.8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228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>
      <c r="A99" s="229"/>
      <c r="B99" s="230"/>
      <c r="C99" s="266" t="s">
        <v>345</v>
      </c>
      <c r="D99" s="237"/>
      <c r="E99" s="238">
        <v>2.8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228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>
      <c r="A100" s="229"/>
      <c r="B100" s="230"/>
      <c r="C100" s="266" t="s">
        <v>346</v>
      </c>
      <c r="D100" s="237"/>
      <c r="E100" s="238">
        <v>1.68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228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0.6" outlineLevel="1">
      <c r="A101" s="248">
        <v>32</v>
      </c>
      <c r="B101" s="249" t="s">
        <v>347</v>
      </c>
      <c r="C101" s="264" t="s">
        <v>348</v>
      </c>
      <c r="D101" s="250" t="s">
        <v>222</v>
      </c>
      <c r="E101" s="251">
        <v>56.5</v>
      </c>
      <c r="F101" s="252"/>
      <c r="G101" s="253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1">
        <v>0.42530000000000001</v>
      </c>
      <c r="O101" s="231">
        <f>ROUND(E101*N101,2)</f>
        <v>24.03</v>
      </c>
      <c r="P101" s="231">
        <v>0</v>
      </c>
      <c r="Q101" s="231">
        <f>ROUND(E101*P101,2)</f>
        <v>0</v>
      </c>
      <c r="R101" s="232"/>
      <c r="S101" s="232" t="s">
        <v>268</v>
      </c>
      <c r="T101" s="232" t="s">
        <v>349</v>
      </c>
      <c r="U101" s="232">
        <v>0</v>
      </c>
      <c r="V101" s="232">
        <f>ROUND(E101*U101,2)</f>
        <v>0</v>
      </c>
      <c r="W101" s="232"/>
      <c r="X101" s="232" t="s">
        <v>350</v>
      </c>
      <c r="Y101" s="232" t="s">
        <v>216</v>
      </c>
      <c r="Z101" s="212"/>
      <c r="AA101" s="212"/>
      <c r="AB101" s="212"/>
      <c r="AC101" s="212"/>
      <c r="AD101" s="212"/>
      <c r="AE101" s="212"/>
      <c r="AF101" s="212"/>
      <c r="AG101" s="212" t="s">
        <v>351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>
      <c r="A102" s="229"/>
      <c r="B102" s="230"/>
      <c r="C102" s="265" t="s">
        <v>352</v>
      </c>
      <c r="D102" s="255"/>
      <c r="E102" s="255"/>
      <c r="F102" s="255"/>
      <c r="G102" s="255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219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>
      <c r="A103" s="229"/>
      <c r="B103" s="230"/>
      <c r="C103" s="266" t="s">
        <v>353</v>
      </c>
      <c r="D103" s="237"/>
      <c r="E103" s="238">
        <v>56.5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228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>
      <c r="A104" s="241" t="s">
        <v>208</v>
      </c>
      <c r="B104" s="242" t="s">
        <v>85</v>
      </c>
      <c r="C104" s="263" t="s">
        <v>86</v>
      </c>
      <c r="D104" s="243"/>
      <c r="E104" s="244"/>
      <c r="F104" s="245"/>
      <c r="G104" s="246">
        <f>SUMIF(AG105:AG213,"&lt;&gt;NOR",G105:G213)</f>
        <v>0</v>
      </c>
      <c r="H104" s="240"/>
      <c r="I104" s="240">
        <f>SUM(I105:I213)</f>
        <v>0</v>
      </c>
      <c r="J104" s="240"/>
      <c r="K104" s="240">
        <f>SUM(K105:K213)</f>
        <v>0</v>
      </c>
      <c r="L104" s="240"/>
      <c r="M104" s="240">
        <f>SUM(M105:M213)</f>
        <v>0</v>
      </c>
      <c r="N104" s="239"/>
      <c r="O104" s="239">
        <f>SUM(O105:O213)</f>
        <v>401.66999999999996</v>
      </c>
      <c r="P104" s="239"/>
      <c r="Q104" s="239">
        <f>SUM(Q105:Q213)</f>
        <v>0</v>
      </c>
      <c r="R104" s="240"/>
      <c r="S104" s="240"/>
      <c r="T104" s="240"/>
      <c r="U104" s="240"/>
      <c r="V104" s="240">
        <f>SUM(V105:V213)</f>
        <v>253.43</v>
      </c>
      <c r="W104" s="240"/>
      <c r="X104" s="240"/>
      <c r="Y104" s="240"/>
      <c r="AG104" t="s">
        <v>209</v>
      </c>
    </row>
    <row r="105" spans="1:60" ht="20.6" outlineLevel="1">
      <c r="A105" s="248">
        <v>33</v>
      </c>
      <c r="B105" s="249" t="s">
        <v>354</v>
      </c>
      <c r="C105" s="264" t="s">
        <v>355</v>
      </c>
      <c r="D105" s="250" t="s">
        <v>212</v>
      </c>
      <c r="E105" s="251">
        <v>25.555</v>
      </c>
      <c r="F105" s="252"/>
      <c r="G105" s="253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1">
        <v>0.77122999999999997</v>
      </c>
      <c r="O105" s="231">
        <f>ROUND(E105*N105,2)</f>
        <v>19.71</v>
      </c>
      <c r="P105" s="231">
        <v>0</v>
      </c>
      <c r="Q105" s="231">
        <f>ROUND(E105*P105,2)</f>
        <v>0</v>
      </c>
      <c r="R105" s="232"/>
      <c r="S105" s="232" t="s">
        <v>213</v>
      </c>
      <c r="T105" s="232" t="s">
        <v>214</v>
      </c>
      <c r="U105" s="232">
        <v>0.93</v>
      </c>
      <c r="V105" s="232">
        <f>ROUND(E105*U105,2)</f>
        <v>23.77</v>
      </c>
      <c r="W105" s="232"/>
      <c r="X105" s="232" t="s">
        <v>215</v>
      </c>
      <c r="Y105" s="232" t="s">
        <v>216</v>
      </c>
      <c r="Z105" s="212"/>
      <c r="AA105" s="212"/>
      <c r="AB105" s="212"/>
      <c r="AC105" s="212"/>
      <c r="AD105" s="212"/>
      <c r="AE105" s="212"/>
      <c r="AF105" s="212"/>
      <c r="AG105" s="212" t="s">
        <v>217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>
      <c r="A106" s="229"/>
      <c r="B106" s="230"/>
      <c r="C106" s="266" t="s">
        <v>356</v>
      </c>
      <c r="D106" s="237"/>
      <c r="E106" s="238">
        <v>5.2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228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>
      <c r="A107" s="229"/>
      <c r="B107" s="230"/>
      <c r="C107" s="266" t="s">
        <v>357</v>
      </c>
      <c r="D107" s="237"/>
      <c r="E107" s="238">
        <v>8.1300000000000008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228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>
      <c r="A108" s="229"/>
      <c r="B108" s="230"/>
      <c r="C108" s="266" t="s">
        <v>358</v>
      </c>
      <c r="D108" s="237"/>
      <c r="E108" s="238">
        <v>12.225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228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0.6" outlineLevel="1">
      <c r="A109" s="248">
        <v>34</v>
      </c>
      <c r="B109" s="249" t="s">
        <v>359</v>
      </c>
      <c r="C109" s="264" t="s">
        <v>360</v>
      </c>
      <c r="D109" s="250" t="s">
        <v>212</v>
      </c>
      <c r="E109" s="251">
        <v>10.029999999999999</v>
      </c>
      <c r="F109" s="252"/>
      <c r="G109" s="253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1">
        <v>0.37564999999999998</v>
      </c>
      <c r="O109" s="231">
        <f>ROUND(E109*N109,2)</f>
        <v>3.77</v>
      </c>
      <c r="P109" s="231">
        <v>0</v>
      </c>
      <c r="Q109" s="231">
        <f>ROUND(E109*P109,2)</f>
        <v>0</v>
      </c>
      <c r="R109" s="232"/>
      <c r="S109" s="232" t="s">
        <v>213</v>
      </c>
      <c r="T109" s="232" t="s">
        <v>214</v>
      </c>
      <c r="U109" s="232">
        <v>0.6</v>
      </c>
      <c r="V109" s="232">
        <f>ROUND(E109*U109,2)</f>
        <v>6.02</v>
      </c>
      <c r="W109" s="232"/>
      <c r="X109" s="232" t="s">
        <v>215</v>
      </c>
      <c r="Y109" s="232" t="s">
        <v>216</v>
      </c>
      <c r="Z109" s="212"/>
      <c r="AA109" s="212"/>
      <c r="AB109" s="212"/>
      <c r="AC109" s="212"/>
      <c r="AD109" s="212"/>
      <c r="AE109" s="212"/>
      <c r="AF109" s="212"/>
      <c r="AG109" s="212" t="s">
        <v>217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>
      <c r="A110" s="229"/>
      <c r="B110" s="230"/>
      <c r="C110" s="266" t="s">
        <v>361</v>
      </c>
      <c r="D110" s="237"/>
      <c r="E110" s="238">
        <v>8.75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228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>
      <c r="A111" s="229"/>
      <c r="B111" s="230"/>
      <c r="C111" s="266" t="s">
        <v>362</v>
      </c>
      <c r="D111" s="237"/>
      <c r="E111" s="238">
        <v>1.28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228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0.6" outlineLevel="1">
      <c r="A112" s="248">
        <v>35</v>
      </c>
      <c r="B112" s="249" t="s">
        <v>363</v>
      </c>
      <c r="C112" s="264" t="s">
        <v>364</v>
      </c>
      <c r="D112" s="250" t="s">
        <v>212</v>
      </c>
      <c r="E112" s="251">
        <v>0.85</v>
      </c>
      <c r="F112" s="252"/>
      <c r="G112" s="253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1">
        <v>1.2197499999999999</v>
      </c>
      <c r="O112" s="231">
        <f>ROUND(E112*N112,2)</f>
        <v>1.04</v>
      </c>
      <c r="P112" s="231">
        <v>0</v>
      </c>
      <c r="Q112" s="231">
        <f>ROUND(E112*P112,2)</f>
        <v>0</v>
      </c>
      <c r="R112" s="232"/>
      <c r="S112" s="232" t="s">
        <v>213</v>
      </c>
      <c r="T112" s="232" t="s">
        <v>214</v>
      </c>
      <c r="U112" s="232">
        <v>1.3</v>
      </c>
      <c r="V112" s="232">
        <f>ROUND(E112*U112,2)</f>
        <v>1.1100000000000001</v>
      </c>
      <c r="W112" s="232"/>
      <c r="X112" s="232" t="s">
        <v>215</v>
      </c>
      <c r="Y112" s="232" t="s">
        <v>216</v>
      </c>
      <c r="Z112" s="212"/>
      <c r="AA112" s="212"/>
      <c r="AB112" s="212"/>
      <c r="AC112" s="212"/>
      <c r="AD112" s="212"/>
      <c r="AE112" s="212"/>
      <c r="AF112" s="212"/>
      <c r="AG112" s="212" t="s">
        <v>217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>
      <c r="A113" s="229"/>
      <c r="B113" s="230"/>
      <c r="C113" s="265" t="s">
        <v>365</v>
      </c>
      <c r="D113" s="255"/>
      <c r="E113" s="255"/>
      <c r="F113" s="255"/>
      <c r="G113" s="255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219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>
      <c r="A114" s="229"/>
      <c r="B114" s="230"/>
      <c r="C114" s="268" t="s">
        <v>366</v>
      </c>
      <c r="D114" s="262"/>
      <c r="E114" s="262"/>
      <c r="F114" s="262"/>
      <c r="G114" s="26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219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>
      <c r="A115" s="229"/>
      <c r="B115" s="230"/>
      <c r="C115" s="269" t="s">
        <v>337</v>
      </c>
      <c r="D115" s="234"/>
      <c r="E115" s="235"/>
      <c r="F115" s="236"/>
      <c r="G115" s="236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219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>
      <c r="A116" s="229"/>
      <c r="B116" s="230"/>
      <c r="C116" s="268" t="s">
        <v>367</v>
      </c>
      <c r="D116" s="262"/>
      <c r="E116" s="262"/>
      <c r="F116" s="262"/>
      <c r="G116" s="26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219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>
      <c r="A117" s="229"/>
      <c r="B117" s="230"/>
      <c r="C117" s="266" t="s">
        <v>368</v>
      </c>
      <c r="D117" s="237"/>
      <c r="E117" s="238">
        <v>0.85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228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.6" outlineLevel="1">
      <c r="A118" s="248">
        <v>36</v>
      </c>
      <c r="B118" s="249" t="s">
        <v>369</v>
      </c>
      <c r="C118" s="264" t="s">
        <v>370</v>
      </c>
      <c r="D118" s="250" t="s">
        <v>226</v>
      </c>
      <c r="E118" s="251">
        <v>0.91800000000000004</v>
      </c>
      <c r="F118" s="252"/>
      <c r="G118" s="253">
        <f>ROUND(E118*F118,2)</f>
        <v>0</v>
      </c>
      <c r="H118" s="233"/>
      <c r="I118" s="232">
        <f>ROUND(E118*H118,2)</f>
        <v>0</v>
      </c>
      <c r="J118" s="233"/>
      <c r="K118" s="232">
        <f>ROUND(E118*J118,2)</f>
        <v>0</v>
      </c>
      <c r="L118" s="232">
        <v>21</v>
      </c>
      <c r="M118" s="232">
        <f>G118*(1+L118/100)</f>
        <v>0</v>
      </c>
      <c r="N118" s="231">
        <v>1.9258200000000001</v>
      </c>
      <c r="O118" s="231">
        <f>ROUND(E118*N118,2)</f>
        <v>1.77</v>
      </c>
      <c r="P118" s="231">
        <v>0</v>
      </c>
      <c r="Q118" s="231">
        <f>ROUND(E118*P118,2)</f>
        <v>0</v>
      </c>
      <c r="R118" s="232"/>
      <c r="S118" s="232" t="s">
        <v>213</v>
      </c>
      <c r="T118" s="232" t="s">
        <v>214</v>
      </c>
      <c r="U118" s="232">
        <v>3.69</v>
      </c>
      <c r="V118" s="232">
        <f>ROUND(E118*U118,2)</f>
        <v>3.39</v>
      </c>
      <c r="W118" s="232"/>
      <c r="X118" s="232" t="s">
        <v>215</v>
      </c>
      <c r="Y118" s="232" t="s">
        <v>216</v>
      </c>
      <c r="Z118" s="212"/>
      <c r="AA118" s="212"/>
      <c r="AB118" s="212"/>
      <c r="AC118" s="212"/>
      <c r="AD118" s="212"/>
      <c r="AE118" s="212"/>
      <c r="AF118" s="212"/>
      <c r="AG118" s="212" t="s">
        <v>217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>
      <c r="A119" s="229"/>
      <c r="B119" s="230"/>
      <c r="C119" s="266" t="s">
        <v>371</v>
      </c>
      <c r="D119" s="237"/>
      <c r="E119" s="238"/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228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>
      <c r="A120" s="229"/>
      <c r="B120" s="230"/>
      <c r="C120" s="266" t="s">
        <v>372</v>
      </c>
      <c r="D120" s="237"/>
      <c r="E120" s="238">
        <v>0.46800000000000003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228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>
      <c r="A121" s="229"/>
      <c r="B121" s="230"/>
      <c r="C121" s="266" t="s">
        <v>373</v>
      </c>
      <c r="D121" s="237"/>
      <c r="E121" s="238">
        <v>0.05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228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>
      <c r="A122" s="229"/>
      <c r="B122" s="230"/>
      <c r="C122" s="266" t="s">
        <v>374</v>
      </c>
      <c r="D122" s="237"/>
      <c r="E122" s="238">
        <v>0.4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228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0.6" outlineLevel="1">
      <c r="A123" s="248">
        <v>37</v>
      </c>
      <c r="B123" s="249" t="s">
        <v>375</v>
      </c>
      <c r="C123" s="264" t="s">
        <v>376</v>
      </c>
      <c r="D123" s="250" t="s">
        <v>274</v>
      </c>
      <c r="E123" s="251">
        <v>0.33105000000000001</v>
      </c>
      <c r="F123" s="252"/>
      <c r="G123" s="253">
        <f>ROUND(E123*F123,2)</f>
        <v>0</v>
      </c>
      <c r="H123" s="233"/>
      <c r="I123" s="232">
        <f>ROUND(E123*H123,2)</f>
        <v>0</v>
      </c>
      <c r="J123" s="233"/>
      <c r="K123" s="232">
        <f>ROUND(E123*J123,2)</f>
        <v>0</v>
      </c>
      <c r="L123" s="232">
        <v>21</v>
      </c>
      <c r="M123" s="232">
        <f>G123*(1+L123/100)</f>
        <v>0</v>
      </c>
      <c r="N123" s="231">
        <v>1.0210999999999999</v>
      </c>
      <c r="O123" s="231">
        <f>ROUND(E123*N123,2)</f>
        <v>0.34</v>
      </c>
      <c r="P123" s="231">
        <v>0</v>
      </c>
      <c r="Q123" s="231">
        <f>ROUND(E123*P123,2)</f>
        <v>0</v>
      </c>
      <c r="R123" s="232"/>
      <c r="S123" s="232" t="s">
        <v>213</v>
      </c>
      <c r="T123" s="232" t="s">
        <v>214</v>
      </c>
      <c r="U123" s="232">
        <v>25.27</v>
      </c>
      <c r="V123" s="232">
        <f>ROUND(E123*U123,2)</f>
        <v>8.3699999999999992</v>
      </c>
      <c r="W123" s="232"/>
      <c r="X123" s="232" t="s">
        <v>215</v>
      </c>
      <c r="Y123" s="232" t="s">
        <v>216</v>
      </c>
      <c r="Z123" s="212"/>
      <c r="AA123" s="212"/>
      <c r="AB123" s="212"/>
      <c r="AC123" s="212"/>
      <c r="AD123" s="212"/>
      <c r="AE123" s="212"/>
      <c r="AF123" s="212"/>
      <c r="AG123" s="212" t="s">
        <v>217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>
      <c r="A124" s="229"/>
      <c r="B124" s="230"/>
      <c r="C124" s="266" t="s">
        <v>377</v>
      </c>
      <c r="D124" s="237"/>
      <c r="E124" s="238">
        <v>6.25E-2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228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>
      <c r="A125" s="229"/>
      <c r="B125" s="230"/>
      <c r="C125" s="266" t="s">
        <v>378</v>
      </c>
      <c r="D125" s="237"/>
      <c r="E125" s="238">
        <v>8.6300000000000002E-2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228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>
      <c r="A126" s="229"/>
      <c r="B126" s="230"/>
      <c r="C126" s="266" t="s">
        <v>379</v>
      </c>
      <c r="D126" s="237"/>
      <c r="E126" s="238">
        <v>0.04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228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0.6" outlineLevel="3">
      <c r="A127" s="229"/>
      <c r="B127" s="230"/>
      <c r="C127" s="266" t="s">
        <v>380</v>
      </c>
      <c r="D127" s="237"/>
      <c r="E127" s="238">
        <v>0.14224999999999999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228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.6" outlineLevel="1">
      <c r="A128" s="248">
        <v>38</v>
      </c>
      <c r="B128" s="249" t="s">
        <v>381</v>
      </c>
      <c r="C128" s="264" t="s">
        <v>382</v>
      </c>
      <c r="D128" s="250" t="s">
        <v>226</v>
      </c>
      <c r="E128" s="251">
        <v>0.6</v>
      </c>
      <c r="F128" s="252"/>
      <c r="G128" s="253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1">
        <v>1.83358</v>
      </c>
      <c r="O128" s="231">
        <f>ROUND(E128*N128,2)</f>
        <v>1.1000000000000001</v>
      </c>
      <c r="P128" s="231">
        <v>0</v>
      </c>
      <c r="Q128" s="231">
        <f>ROUND(E128*P128,2)</f>
        <v>0</v>
      </c>
      <c r="R128" s="232"/>
      <c r="S128" s="232" t="s">
        <v>213</v>
      </c>
      <c r="T128" s="232" t="s">
        <v>214</v>
      </c>
      <c r="U128" s="232">
        <v>4.62</v>
      </c>
      <c r="V128" s="232">
        <f>ROUND(E128*U128,2)</f>
        <v>2.77</v>
      </c>
      <c r="W128" s="232"/>
      <c r="X128" s="232" t="s">
        <v>215</v>
      </c>
      <c r="Y128" s="232" t="s">
        <v>216</v>
      </c>
      <c r="Z128" s="212"/>
      <c r="AA128" s="212"/>
      <c r="AB128" s="212"/>
      <c r="AC128" s="212"/>
      <c r="AD128" s="212"/>
      <c r="AE128" s="212"/>
      <c r="AF128" s="212"/>
      <c r="AG128" s="212" t="s">
        <v>217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>
      <c r="A129" s="229"/>
      <c r="B129" s="230"/>
      <c r="C129" s="265" t="s">
        <v>383</v>
      </c>
      <c r="D129" s="255"/>
      <c r="E129" s="255"/>
      <c r="F129" s="255"/>
      <c r="G129" s="255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219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>
      <c r="A130" s="229"/>
      <c r="B130" s="230"/>
      <c r="C130" s="268" t="s">
        <v>384</v>
      </c>
      <c r="D130" s="262"/>
      <c r="E130" s="262"/>
      <c r="F130" s="262"/>
      <c r="G130" s="26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219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>
      <c r="A131" s="229"/>
      <c r="B131" s="230"/>
      <c r="C131" s="268" t="s">
        <v>385</v>
      </c>
      <c r="D131" s="262"/>
      <c r="E131" s="262"/>
      <c r="F131" s="262"/>
      <c r="G131" s="26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219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>
      <c r="A132" s="229"/>
      <c r="B132" s="230"/>
      <c r="C132" s="268" t="s">
        <v>386</v>
      </c>
      <c r="D132" s="262"/>
      <c r="E132" s="262"/>
      <c r="F132" s="262"/>
      <c r="G132" s="26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219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>
      <c r="A133" s="229"/>
      <c r="B133" s="230"/>
      <c r="C133" s="268" t="s">
        <v>387</v>
      </c>
      <c r="D133" s="262"/>
      <c r="E133" s="262"/>
      <c r="F133" s="262"/>
      <c r="G133" s="26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219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>
      <c r="A134" s="229"/>
      <c r="B134" s="230"/>
      <c r="C134" s="266" t="s">
        <v>388</v>
      </c>
      <c r="D134" s="237"/>
      <c r="E134" s="238">
        <v>0.6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228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>
      <c r="A135" s="248">
        <v>39</v>
      </c>
      <c r="B135" s="249" t="s">
        <v>389</v>
      </c>
      <c r="C135" s="264" t="s">
        <v>390</v>
      </c>
      <c r="D135" s="250" t="s">
        <v>267</v>
      </c>
      <c r="E135" s="251">
        <v>4</v>
      </c>
      <c r="F135" s="252"/>
      <c r="G135" s="253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1">
        <v>2.8570000000000002E-2</v>
      </c>
      <c r="O135" s="231">
        <f>ROUND(E135*N135,2)</f>
        <v>0.11</v>
      </c>
      <c r="P135" s="231">
        <v>0</v>
      </c>
      <c r="Q135" s="231">
        <f>ROUND(E135*P135,2)</f>
        <v>0</v>
      </c>
      <c r="R135" s="232"/>
      <c r="S135" s="232" t="s">
        <v>213</v>
      </c>
      <c r="T135" s="232" t="s">
        <v>214</v>
      </c>
      <c r="U135" s="232">
        <v>0.71499999999999997</v>
      </c>
      <c r="V135" s="232">
        <f>ROUND(E135*U135,2)</f>
        <v>2.86</v>
      </c>
      <c r="W135" s="232"/>
      <c r="X135" s="232" t="s">
        <v>215</v>
      </c>
      <c r="Y135" s="232" t="s">
        <v>216</v>
      </c>
      <c r="Z135" s="212"/>
      <c r="AA135" s="212"/>
      <c r="AB135" s="212"/>
      <c r="AC135" s="212"/>
      <c r="AD135" s="212"/>
      <c r="AE135" s="212"/>
      <c r="AF135" s="212"/>
      <c r="AG135" s="212" t="s">
        <v>217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>
      <c r="A136" s="229"/>
      <c r="B136" s="230"/>
      <c r="C136" s="266" t="s">
        <v>391</v>
      </c>
      <c r="D136" s="237"/>
      <c r="E136" s="238">
        <v>4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228</v>
      </c>
      <c r="AH136" s="212">
        <v>5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0.6" outlineLevel="1">
      <c r="A137" s="256">
        <v>40</v>
      </c>
      <c r="B137" s="257" t="s">
        <v>392</v>
      </c>
      <c r="C137" s="267" t="s">
        <v>393</v>
      </c>
      <c r="D137" s="258" t="s">
        <v>267</v>
      </c>
      <c r="E137" s="259">
        <v>4</v>
      </c>
      <c r="F137" s="260"/>
      <c r="G137" s="261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1">
        <v>2.6509999999999999E-2</v>
      </c>
      <c r="O137" s="231">
        <f>ROUND(E137*N137,2)</f>
        <v>0.11</v>
      </c>
      <c r="P137" s="231">
        <v>0</v>
      </c>
      <c r="Q137" s="231">
        <f>ROUND(E137*P137,2)</f>
        <v>0</v>
      </c>
      <c r="R137" s="232"/>
      <c r="S137" s="232" t="s">
        <v>213</v>
      </c>
      <c r="T137" s="232" t="s">
        <v>214</v>
      </c>
      <c r="U137" s="232">
        <v>0.24</v>
      </c>
      <c r="V137" s="232">
        <f>ROUND(E137*U137,2)</f>
        <v>0.96</v>
      </c>
      <c r="W137" s="232"/>
      <c r="X137" s="232" t="s">
        <v>215</v>
      </c>
      <c r="Y137" s="232" t="s">
        <v>216</v>
      </c>
      <c r="Z137" s="212"/>
      <c r="AA137" s="212"/>
      <c r="AB137" s="212"/>
      <c r="AC137" s="212"/>
      <c r="AD137" s="212"/>
      <c r="AE137" s="212"/>
      <c r="AF137" s="212"/>
      <c r="AG137" s="212" t="s">
        <v>217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0.6" outlineLevel="1">
      <c r="A138" s="248">
        <v>41</v>
      </c>
      <c r="B138" s="249" t="s">
        <v>394</v>
      </c>
      <c r="C138" s="264" t="s">
        <v>395</v>
      </c>
      <c r="D138" s="250" t="s">
        <v>267</v>
      </c>
      <c r="E138" s="251">
        <v>2</v>
      </c>
      <c r="F138" s="252"/>
      <c r="G138" s="253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1">
        <v>5.2720000000000003E-2</v>
      </c>
      <c r="O138" s="231">
        <f>ROUND(E138*N138,2)</f>
        <v>0.11</v>
      </c>
      <c r="P138" s="231">
        <v>0</v>
      </c>
      <c r="Q138" s="231">
        <f>ROUND(E138*P138,2)</f>
        <v>0</v>
      </c>
      <c r="R138" s="232"/>
      <c r="S138" s="232" t="s">
        <v>213</v>
      </c>
      <c r="T138" s="232" t="s">
        <v>214</v>
      </c>
      <c r="U138" s="232">
        <v>0.57999999999999996</v>
      </c>
      <c r="V138" s="232">
        <f>ROUND(E138*U138,2)</f>
        <v>1.1599999999999999</v>
      </c>
      <c r="W138" s="232"/>
      <c r="X138" s="232" t="s">
        <v>215</v>
      </c>
      <c r="Y138" s="232" t="s">
        <v>216</v>
      </c>
      <c r="Z138" s="212"/>
      <c r="AA138" s="212"/>
      <c r="AB138" s="212"/>
      <c r="AC138" s="212"/>
      <c r="AD138" s="212"/>
      <c r="AE138" s="212"/>
      <c r="AF138" s="212"/>
      <c r="AG138" s="212" t="s">
        <v>217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>
      <c r="A139" s="229"/>
      <c r="B139" s="230"/>
      <c r="C139" s="266" t="s">
        <v>396</v>
      </c>
      <c r="D139" s="237"/>
      <c r="E139" s="238">
        <v>2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228</v>
      </c>
      <c r="AH139" s="212">
        <v>5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0.6" outlineLevel="1">
      <c r="A140" s="248">
        <v>42</v>
      </c>
      <c r="B140" s="249" t="s">
        <v>397</v>
      </c>
      <c r="C140" s="264" t="s">
        <v>398</v>
      </c>
      <c r="D140" s="250" t="s">
        <v>274</v>
      </c>
      <c r="E140" s="251">
        <v>4.6620000000000002E-2</v>
      </c>
      <c r="F140" s="252"/>
      <c r="G140" s="253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1">
        <v>1.09954</v>
      </c>
      <c r="O140" s="231">
        <f>ROUND(E140*N140,2)</f>
        <v>0.05</v>
      </c>
      <c r="P140" s="231">
        <v>0</v>
      </c>
      <c r="Q140" s="231">
        <f>ROUND(E140*P140,2)</f>
        <v>0</v>
      </c>
      <c r="R140" s="232"/>
      <c r="S140" s="232" t="s">
        <v>213</v>
      </c>
      <c r="T140" s="232" t="s">
        <v>214</v>
      </c>
      <c r="U140" s="232">
        <v>18.18</v>
      </c>
      <c r="V140" s="232">
        <f>ROUND(E140*U140,2)</f>
        <v>0.85</v>
      </c>
      <c r="W140" s="232"/>
      <c r="X140" s="232" t="s">
        <v>215</v>
      </c>
      <c r="Y140" s="232" t="s">
        <v>216</v>
      </c>
      <c r="Z140" s="212"/>
      <c r="AA140" s="212"/>
      <c r="AB140" s="212"/>
      <c r="AC140" s="212"/>
      <c r="AD140" s="212"/>
      <c r="AE140" s="212"/>
      <c r="AF140" s="212"/>
      <c r="AG140" s="212" t="s">
        <v>217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0.6" outlineLevel="2">
      <c r="A141" s="229"/>
      <c r="B141" s="230"/>
      <c r="C141" s="266" t="s">
        <v>399</v>
      </c>
      <c r="D141" s="237"/>
      <c r="E141" s="238">
        <v>4.6620000000000002E-2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228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>
      <c r="A142" s="248">
        <v>43</v>
      </c>
      <c r="B142" s="249" t="s">
        <v>400</v>
      </c>
      <c r="C142" s="264" t="s">
        <v>401</v>
      </c>
      <c r="D142" s="250" t="s">
        <v>274</v>
      </c>
      <c r="E142" s="251">
        <v>0.66700000000000004</v>
      </c>
      <c r="F142" s="252"/>
      <c r="G142" s="253">
        <f>ROUND(E142*F142,2)</f>
        <v>0</v>
      </c>
      <c r="H142" s="233"/>
      <c r="I142" s="232">
        <f>ROUND(E142*H142,2)</f>
        <v>0</v>
      </c>
      <c r="J142" s="233"/>
      <c r="K142" s="232">
        <f>ROUND(E142*J142,2)</f>
        <v>0</v>
      </c>
      <c r="L142" s="232">
        <v>21</v>
      </c>
      <c r="M142" s="232">
        <f>G142*(1+L142/100)</f>
        <v>0</v>
      </c>
      <c r="N142" s="231">
        <v>1.7090000000000001E-2</v>
      </c>
      <c r="O142" s="231">
        <f>ROUND(E142*N142,2)</f>
        <v>0.01</v>
      </c>
      <c r="P142" s="231">
        <v>0</v>
      </c>
      <c r="Q142" s="231">
        <f>ROUND(E142*P142,2)</f>
        <v>0</v>
      </c>
      <c r="R142" s="232"/>
      <c r="S142" s="232" t="s">
        <v>213</v>
      </c>
      <c r="T142" s="232" t="s">
        <v>214</v>
      </c>
      <c r="U142" s="232">
        <v>16.579999999999998</v>
      </c>
      <c r="V142" s="232">
        <f>ROUND(E142*U142,2)</f>
        <v>11.06</v>
      </c>
      <c r="W142" s="232"/>
      <c r="X142" s="232" t="s">
        <v>215</v>
      </c>
      <c r="Y142" s="232" t="s">
        <v>216</v>
      </c>
      <c r="Z142" s="212"/>
      <c r="AA142" s="212"/>
      <c r="AB142" s="212"/>
      <c r="AC142" s="212"/>
      <c r="AD142" s="212"/>
      <c r="AE142" s="212"/>
      <c r="AF142" s="212"/>
      <c r="AG142" s="212" t="s">
        <v>217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>
      <c r="A143" s="229"/>
      <c r="B143" s="230"/>
      <c r="C143" s="265" t="s">
        <v>402</v>
      </c>
      <c r="D143" s="255"/>
      <c r="E143" s="255"/>
      <c r="F143" s="255"/>
      <c r="G143" s="255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219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>
      <c r="A144" s="229"/>
      <c r="B144" s="230"/>
      <c r="C144" s="268" t="s">
        <v>403</v>
      </c>
      <c r="D144" s="262"/>
      <c r="E144" s="262"/>
      <c r="F144" s="262"/>
      <c r="G144" s="26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219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0.6" outlineLevel="1">
      <c r="A145" s="248">
        <v>44</v>
      </c>
      <c r="B145" s="249" t="s">
        <v>404</v>
      </c>
      <c r="C145" s="264" t="s">
        <v>405</v>
      </c>
      <c r="D145" s="250" t="s">
        <v>274</v>
      </c>
      <c r="E145" s="251">
        <v>0.23802000000000001</v>
      </c>
      <c r="F145" s="252"/>
      <c r="G145" s="253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1">
        <v>1.0970899999999999</v>
      </c>
      <c r="O145" s="231">
        <f>ROUND(E145*N145,2)</f>
        <v>0.26</v>
      </c>
      <c r="P145" s="231">
        <v>0</v>
      </c>
      <c r="Q145" s="231">
        <f>ROUND(E145*P145,2)</f>
        <v>0</v>
      </c>
      <c r="R145" s="232"/>
      <c r="S145" s="232" t="s">
        <v>213</v>
      </c>
      <c r="T145" s="232" t="s">
        <v>214</v>
      </c>
      <c r="U145" s="232">
        <v>16.579999999999998</v>
      </c>
      <c r="V145" s="232">
        <f>ROUND(E145*U145,2)</f>
        <v>3.95</v>
      </c>
      <c r="W145" s="232"/>
      <c r="X145" s="232" t="s">
        <v>215</v>
      </c>
      <c r="Y145" s="232" t="s">
        <v>216</v>
      </c>
      <c r="Z145" s="212"/>
      <c r="AA145" s="212"/>
      <c r="AB145" s="212"/>
      <c r="AC145" s="212"/>
      <c r="AD145" s="212"/>
      <c r="AE145" s="212"/>
      <c r="AF145" s="212"/>
      <c r="AG145" s="212" t="s">
        <v>217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>
      <c r="A146" s="229"/>
      <c r="B146" s="230"/>
      <c r="C146" s="266" t="s">
        <v>406</v>
      </c>
      <c r="D146" s="237"/>
      <c r="E146" s="238">
        <v>0.1578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228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0.6" outlineLevel="3">
      <c r="A147" s="229"/>
      <c r="B147" s="230"/>
      <c r="C147" s="266" t="s">
        <v>407</v>
      </c>
      <c r="D147" s="237"/>
      <c r="E147" s="238">
        <v>8.022E-2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228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>
      <c r="A148" s="248">
        <v>45</v>
      </c>
      <c r="B148" s="249" t="s">
        <v>408</v>
      </c>
      <c r="C148" s="264" t="s">
        <v>409</v>
      </c>
      <c r="D148" s="250" t="s">
        <v>274</v>
      </c>
      <c r="E148" s="251">
        <v>0.2</v>
      </c>
      <c r="F148" s="252"/>
      <c r="G148" s="253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1">
        <v>1.221E-2</v>
      </c>
      <c r="O148" s="231">
        <f>ROUND(E148*N148,2)</f>
        <v>0</v>
      </c>
      <c r="P148" s="231">
        <v>0</v>
      </c>
      <c r="Q148" s="231">
        <f>ROUND(E148*P148,2)</f>
        <v>0</v>
      </c>
      <c r="R148" s="232"/>
      <c r="S148" s="232" t="s">
        <v>213</v>
      </c>
      <c r="T148" s="232" t="s">
        <v>214</v>
      </c>
      <c r="U148" s="232">
        <v>15.532999999999999</v>
      </c>
      <c r="V148" s="232">
        <f>ROUND(E148*U148,2)</f>
        <v>3.11</v>
      </c>
      <c r="W148" s="232"/>
      <c r="X148" s="232" t="s">
        <v>215</v>
      </c>
      <c r="Y148" s="232" t="s">
        <v>216</v>
      </c>
      <c r="Z148" s="212"/>
      <c r="AA148" s="212"/>
      <c r="AB148" s="212"/>
      <c r="AC148" s="212"/>
      <c r="AD148" s="212"/>
      <c r="AE148" s="212"/>
      <c r="AF148" s="212"/>
      <c r="AG148" s="212" t="s">
        <v>217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>
      <c r="A149" s="229"/>
      <c r="B149" s="230"/>
      <c r="C149" s="265" t="s">
        <v>410</v>
      </c>
      <c r="D149" s="255"/>
      <c r="E149" s="255"/>
      <c r="F149" s="255"/>
      <c r="G149" s="255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219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0.6" outlineLevel="1">
      <c r="A150" s="248">
        <v>46</v>
      </c>
      <c r="B150" s="249" t="s">
        <v>411</v>
      </c>
      <c r="C150" s="264" t="s">
        <v>412</v>
      </c>
      <c r="D150" s="250" t="s">
        <v>212</v>
      </c>
      <c r="E150" s="251">
        <v>91.963499999999996</v>
      </c>
      <c r="F150" s="252"/>
      <c r="G150" s="253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1">
        <v>7.5340000000000004E-2</v>
      </c>
      <c r="O150" s="231">
        <f>ROUND(E150*N150,2)</f>
        <v>6.93</v>
      </c>
      <c r="P150" s="231">
        <v>0</v>
      </c>
      <c r="Q150" s="231">
        <f>ROUND(E150*P150,2)</f>
        <v>0</v>
      </c>
      <c r="R150" s="232"/>
      <c r="S150" s="232" t="s">
        <v>213</v>
      </c>
      <c r="T150" s="232" t="s">
        <v>214</v>
      </c>
      <c r="U150" s="232">
        <v>0.53</v>
      </c>
      <c r="V150" s="232">
        <f>ROUND(E150*U150,2)</f>
        <v>48.74</v>
      </c>
      <c r="W150" s="232"/>
      <c r="X150" s="232" t="s">
        <v>215</v>
      </c>
      <c r="Y150" s="232" t="s">
        <v>216</v>
      </c>
      <c r="Z150" s="212"/>
      <c r="AA150" s="212"/>
      <c r="AB150" s="212"/>
      <c r="AC150" s="212"/>
      <c r="AD150" s="212"/>
      <c r="AE150" s="212"/>
      <c r="AF150" s="212"/>
      <c r="AG150" s="212" t="s">
        <v>217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>
      <c r="A151" s="229"/>
      <c r="B151" s="230"/>
      <c r="C151" s="266" t="s">
        <v>413</v>
      </c>
      <c r="D151" s="237"/>
      <c r="E151" s="238">
        <v>8.99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228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>
      <c r="A152" s="229"/>
      <c r="B152" s="230"/>
      <c r="C152" s="266" t="s">
        <v>414</v>
      </c>
      <c r="D152" s="237"/>
      <c r="E152" s="238">
        <v>7.59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228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>
      <c r="A153" s="229"/>
      <c r="B153" s="230"/>
      <c r="C153" s="266" t="s">
        <v>415</v>
      </c>
      <c r="D153" s="237"/>
      <c r="E153" s="238">
        <v>10.942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228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>
      <c r="A154" s="229"/>
      <c r="B154" s="230"/>
      <c r="C154" s="266" t="s">
        <v>416</v>
      </c>
      <c r="D154" s="237"/>
      <c r="E154" s="238">
        <v>5.42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228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>
      <c r="A155" s="229"/>
      <c r="B155" s="230"/>
      <c r="C155" s="266" t="s">
        <v>417</v>
      </c>
      <c r="D155" s="237"/>
      <c r="E155" s="238">
        <v>10.205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228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>
      <c r="A156" s="229"/>
      <c r="B156" s="230"/>
      <c r="C156" s="266" t="s">
        <v>418</v>
      </c>
      <c r="D156" s="237"/>
      <c r="E156" s="238">
        <v>3.4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228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>
      <c r="A157" s="229"/>
      <c r="B157" s="230"/>
      <c r="C157" s="266" t="s">
        <v>419</v>
      </c>
      <c r="D157" s="237"/>
      <c r="E157" s="238">
        <v>20.56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228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>
      <c r="A158" s="229"/>
      <c r="B158" s="230"/>
      <c r="C158" s="266" t="s">
        <v>420</v>
      </c>
      <c r="D158" s="237"/>
      <c r="E158" s="238">
        <v>16.920000000000002</v>
      </c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228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>
      <c r="A159" s="229"/>
      <c r="B159" s="230"/>
      <c r="C159" s="266" t="s">
        <v>337</v>
      </c>
      <c r="D159" s="237"/>
      <c r="E159" s="238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228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0.6" outlineLevel="3">
      <c r="A160" s="229"/>
      <c r="B160" s="230"/>
      <c r="C160" s="266" t="s">
        <v>421</v>
      </c>
      <c r="D160" s="237"/>
      <c r="E160" s="238">
        <v>7.9364999999999997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228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0.6" outlineLevel="1">
      <c r="A161" s="248">
        <v>47</v>
      </c>
      <c r="B161" s="249" t="s">
        <v>422</v>
      </c>
      <c r="C161" s="264" t="s">
        <v>423</v>
      </c>
      <c r="D161" s="250" t="s">
        <v>212</v>
      </c>
      <c r="E161" s="251">
        <v>23.135000000000002</v>
      </c>
      <c r="F161" s="252"/>
      <c r="G161" s="253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1">
        <v>0.11312999999999999</v>
      </c>
      <c r="O161" s="231">
        <f>ROUND(E161*N161,2)</f>
        <v>2.62</v>
      </c>
      <c r="P161" s="231">
        <v>0</v>
      </c>
      <c r="Q161" s="231">
        <f>ROUND(E161*P161,2)</f>
        <v>0</v>
      </c>
      <c r="R161" s="232"/>
      <c r="S161" s="232" t="s">
        <v>213</v>
      </c>
      <c r="T161" s="232" t="s">
        <v>214</v>
      </c>
      <c r="U161" s="232">
        <v>0.55000000000000004</v>
      </c>
      <c r="V161" s="232">
        <f>ROUND(E161*U161,2)</f>
        <v>12.72</v>
      </c>
      <c r="W161" s="232"/>
      <c r="X161" s="232" t="s">
        <v>215</v>
      </c>
      <c r="Y161" s="232" t="s">
        <v>216</v>
      </c>
      <c r="Z161" s="212"/>
      <c r="AA161" s="212"/>
      <c r="AB161" s="212"/>
      <c r="AC161" s="212"/>
      <c r="AD161" s="212"/>
      <c r="AE161" s="212"/>
      <c r="AF161" s="212"/>
      <c r="AG161" s="212" t="s">
        <v>217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>
      <c r="A162" s="229"/>
      <c r="B162" s="230"/>
      <c r="C162" s="266" t="s">
        <v>424</v>
      </c>
      <c r="D162" s="237"/>
      <c r="E162" s="238">
        <v>18.399999999999999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228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>
      <c r="A163" s="229"/>
      <c r="B163" s="230"/>
      <c r="C163" s="266" t="s">
        <v>425</v>
      </c>
      <c r="D163" s="237"/>
      <c r="E163" s="238">
        <v>1.147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228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>
      <c r="A164" s="229"/>
      <c r="B164" s="230"/>
      <c r="C164" s="266" t="s">
        <v>426</v>
      </c>
      <c r="D164" s="237"/>
      <c r="E164" s="238">
        <v>3.5880000000000001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228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0.6" outlineLevel="1">
      <c r="A165" s="248">
        <v>48</v>
      </c>
      <c r="B165" s="249" t="s">
        <v>427</v>
      </c>
      <c r="C165" s="264" t="s">
        <v>428</v>
      </c>
      <c r="D165" s="250" t="s">
        <v>222</v>
      </c>
      <c r="E165" s="251">
        <v>46</v>
      </c>
      <c r="F165" s="252"/>
      <c r="G165" s="253">
        <f>ROUND(E165*F165,2)</f>
        <v>0</v>
      </c>
      <c r="H165" s="233"/>
      <c r="I165" s="232">
        <f>ROUND(E165*H165,2)</f>
        <v>0</v>
      </c>
      <c r="J165" s="233"/>
      <c r="K165" s="232">
        <f>ROUND(E165*J165,2)</f>
        <v>0</v>
      </c>
      <c r="L165" s="232">
        <v>21</v>
      </c>
      <c r="M165" s="232">
        <f>G165*(1+L165/100)</f>
        <v>0</v>
      </c>
      <c r="N165" s="231">
        <v>9.0000000000000006E-5</v>
      </c>
      <c r="O165" s="231">
        <f>ROUND(E165*N165,2)</f>
        <v>0</v>
      </c>
      <c r="P165" s="231">
        <v>0</v>
      </c>
      <c r="Q165" s="231">
        <f>ROUND(E165*P165,2)</f>
        <v>0</v>
      </c>
      <c r="R165" s="232"/>
      <c r="S165" s="232" t="s">
        <v>213</v>
      </c>
      <c r="T165" s="232" t="s">
        <v>214</v>
      </c>
      <c r="U165" s="232">
        <v>1.1399999999999999</v>
      </c>
      <c r="V165" s="232">
        <f>ROUND(E165*U165,2)</f>
        <v>52.44</v>
      </c>
      <c r="W165" s="232"/>
      <c r="X165" s="232" t="s">
        <v>215</v>
      </c>
      <c r="Y165" s="232" t="s">
        <v>216</v>
      </c>
      <c r="Z165" s="212"/>
      <c r="AA165" s="212"/>
      <c r="AB165" s="212"/>
      <c r="AC165" s="212"/>
      <c r="AD165" s="212"/>
      <c r="AE165" s="212"/>
      <c r="AF165" s="212"/>
      <c r="AG165" s="212" t="s">
        <v>217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31.3" outlineLevel="2">
      <c r="A166" s="229"/>
      <c r="B166" s="230"/>
      <c r="C166" s="265" t="s">
        <v>429</v>
      </c>
      <c r="D166" s="255"/>
      <c r="E166" s="255"/>
      <c r="F166" s="255"/>
      <c r="G166" s="255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219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54" t="str">
        <f>C166</f>
        <v>Položka obsahuje vyvrtání otvoru průměru 12 mm, dvojnásobné vyfouknutí prachu z otvoru, dvojnásobné protažení kartáčkem, opět dvojnásobné vyfouknutí, vyplnění otvoru chemickou maltou do 2/3 hloubky otvoru a zasunutí betonářské oceli. Včetně dodávky chemické malty. Dodávka výztuže se rozpočtuje ve specifikaci.</v>
      </c>
      <c r="BB166" s="212"/>
      <c r="BC166" s="212"/>
      <c r="BD166" s="212"/>
      <c r="BE166" s="212"/>
      <c r="BF166" s="212"/>
      <c r="BG166" s="212"/>
      <c r="BH166" s="212"/>
    </row>
    <row r="167" spans="1:60" ht="20.6" outlineLevel="2">
      <c r="A167" s="229"/>
      <c r="B167" s="230"/>
      <c r="C167" s="266" t="s">
        <v>430</v>
      </c>
      <c r="D167" s="237"/>
      <c r="E167" s="238"/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228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>
      <c r="A168" s="229"/>
      <c r="B168" s="230"/>
      <c r="C168" s="266" t="s">
        <v>431</v>
      </c>
      <c r="D168" s="237"/>
      <c r="E168" s="238">
        <v>30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228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>
      <c r="A169" s="229"/>
      <c r="B169" s="230"/>
      <c r="C169" s="266" t="s">
        <v>432</v>
      </c>
      <c r="D169" s="237"/>
      <c r="E169" s="238">
        <v>16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228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0.6" outlineLevel="1">
      <c r="A170" s="248">
        <v>49</v>
      </c>
      <c r="B170" s="249" t="s">
        <v>433</v>
      </c>
      <c r="C170" s="264" t="s">
        <v>434</v>
      </c>
      <c r="D170" s="250" t="s">
        <v>212</v>
      </c>
      <c r="E170" s="251">
        <v>31.544499999999999</v>
      </c>
      <c r="F170" s="252"/>
      <c r="G170" s="253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1">
        <v>0.15046000000000001</v>
      </c>
      <c r="O170" s="231">
        <f>ROUND(E170*N170,2)</f>
        <v>4.75</v>
      </c>
      <c r="P170" s="231">
        <v>0</v>
      </c>
      <c r="Q170" s="231">
        <f>ROUND(E170*P170,2)</f>
        <v>0</v>
      </c>
      <c r="R170" s="232"/>
      <c r="S170" s="232" t="s">
        <v>268</v>
      </c>
      <c r="T170" s="232" t="s">
        <v>214</v>
      </c>
      <c r="U170" s="232">
        <v>0.53</v>
      </c>
      <c r="V170" s="232">
        <f>ROUND(E170*U170,2)</f>
        <v>16.72</v>
      </c>
      <c r="W170" s="232"/>
      <c r="X170" s="232" t="s">
        <v>215</v>
      </c>
      <c r="Y170" s="232" t="s">
        <v>216</v>
      </c>
      <c r="Z170" s="212"/>
      <c r="AA170" s="212"/>
      <c r="AB170" s="212"/>
      <c r="AC170" s="212"/>
      <c r="AD170" s="212"/>
      <c r="AE170" s="212"/>
      <c r="AF170" s="212"/>
      <c r="AG170" s="212" t="s">
        <v>217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>
      <c r="A171" s="229"/>
      <c r="B171" s="230"/>
      <c r="C171" s="266" t="s">
        <v>435</v>
      </c>
      <c r="D171" s="237"/>
      <c r="E171" s="238">
        <v>13.082000000000001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228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0.6" outlineLevel="3">
      <c r="A172" s="229"/>
      <c r="B172" s="230"/>
      <c r="C172" s="266" t="s">
        <v>436</v>
      </c>
      <c r="D172" s="237"/>
      <c r="E172" s="238">
        <v>18.462499999999999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228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0.6" outlineLevel="1">
      <c r="A173" s="248">
        <v>50</v>
      </c>
      <c r="B173" s="249" t="s">
        <v>437</v>
      </c>
      <c r="C173" s="264" t="s">
        <v>438</v>
      </c>
      <c r="D173" s="250" t="s">
        <v>212</v>
      </c>
      <c r="E173" s="251">
        <v>58.94</v>
      </c>
      <c r="F173" s="252"/>
      <c r="G173" s="253">
        <f>ROUND(E173*F173,2)</f>
        <v>0</v>
      </c>
      <c r="H173" s="233"/>
      <c r="I173" s="232">
        <f>ROUND(E173*H173,2)</f>
        <v>0</v>
      </c>
      <c r="J173" s="233"/>
      <c r="K173" s="232">
        <f>ROUND(E173*J173,2)</f>
        <v>0</v>
      </c>
      <c r="L173" s="232">
        <v>21</v>
      </c>
      <c r="M173" s="232">
        <f>G173*(1+L173/100)</f>
        <v>0</v>
      </c>
      <c r="N173" s="231">
        <v>0.17643</v>
      </c>
      <c r="O173" s="231">
        <f>ROUND(E173*N173,2)</f>
        <v>10.4</v>
      </c>
      <c r="P173" s="231">
        <v>0</v>
      </c>
      <c r="Q173" s="231">
        <f>ROUND(E173*P173,2)</f>
        <v>0</v>
      </c>
      <c r="R173" s="232"/>
      <c r="S173" s="232" t="s">
        <v>268</v>
      </c>
      <c r="T173" s="232" t="s">
        <v>214</v>
      </c>
      <c r="U173" s="232">
        <v>0.67</v>
      </c>
      <c r="V173" s="232">
        <f>ROUND(E173*U173,2)</f>
        <v>39.49</v>
      </c>
      <c r="W173" s="232"/>
      <c r="X173" s="232" t="s">
        <v>215</v>
      </c>
      <c r="Y173" s="232" t="s">
        <v>216</v>
      </c>
      <c r="Z173" s="212"/>
      <c r="AA173" s="212"/>
      <c r="AB173" s="212"/>
      <c r="AC173" s="212"/>
      <c r="AD173" s="212"/>
      <c r="AE173" s="212"/>
      <c r="AF173" s="212"/>
      <c r="AG173" s="212" t="s">
        <v>217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>
      <c r="A174" s="229"/>
      <c r="B174" s="230"/>
      <c r="C174" s="266" t="s">
        <v>439</v>
      </c>
      <c r="D174" s="237"/>
      <c r="E174" s="238">
        <v>36.450000000000003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228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>
      <c r="A175" s="229"/>
      <c r="B175" s="230"/>
      <c r="C175" s="266" t="s">
        <v>440</v>
      </c>
      <c r="D175" s="237"/>
      <c r="E175" s="238">
        <v>0.63</v>
      </c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228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>
      <c r="A176" s="229"/>
      <c r="B176" s="230"/>
      <c r="C176" s="266" t="s">
        <v>441</v>
      </c>
      <c r="D176" s="237"/>
      <c r="E176" s="238">
        <v>0.36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228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>
      <c r="A177" s="229"/>
      <c r="B177" s="230"/>
      <c r="C177" s="266" t="s">
        <v>442</v>
      </c>
      <c r="D177" s="237"/>
      <c r="E177" s="238">
        <v>21.5</v>
      </c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228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.6" outlineLevel="1">
      <c r="A178" s="248">
        <v>51</v>
      </c>
      <c r="B178" s="249" t="s">
        <v>443</v>
      </c>
      <c r="C178" s="264" t="s">
        <v>444</v>
      </c>
      <c r="D178" s="250" t="s">
        <v>267</v>
      </c>
      <c r="E178" s="251">
        <v>5</v>
      </c>
      <c r="F178" s="252"/>
      <c r="G178" s="253">
        <f>ROUND(E178*F178,2)</f>
        <v>0</v>
      </c>
      <c r="H178" s="233"/>
      <c r="I178" s="232">
        <f>ROUND(E178*H178,2)</f>
        <v>0</v>
      </c>
      <c r="J178" s="233"/>
      <c r="K178" s="232">
        <f>ROUND(E178*J178,2)</f>
        <v>0</v>
      </c>
      <c r="L178" s="232">
        <v>21</v>
      </c>
      <c r="M178" s="232">
        <f>G178*(1+L178/100)</f>
        <v>0</v>
      </c>
      <c r="N178" s="231">
        <v>8.412E-2</v>
      </c>
      <c r="O178" s="231">
        <f>ROUND(E178*N178,2)</f>
        <v>0.42</v>
      </c>
      <c r="P178" s="231">
        <v>0</v>
      </c>
      <c r="Q178" s="231">
        <f>ROUND(E178*P178,2)</f>
        <v>0</v>
      </c>
      <c r="R178" s="232"/>
      <c r="S178" s="232" t="s">
        <v>268</v>
      </c>
      <c r="T178" s="232" t="s">
        <v>214</v>
      </c>
      <c r="U178" s="232">
        <v>0.72</v>
      </c>
      <c r="V178" s="232">
        <f>ROUND(E178*U178,2)</f>
        <v>3.6</v>
      </c>
      <c r="W178" s="232"/>
      <c r="X178" s="232" t="s">
        <v>215</v>
      </c>
      <c r="Y178" s="232" t="s">
        <v>216</v>
      </c>
      <c r="Z178" s="212"/>
      <c r="AA178" s="212"/>
      <c r="AB178" s="212"/>
      <c r="AC178" s="212"/>
      <c r="AD178" s="212"/>
      <c r="AE178" s="212"/>
      <c r="AF178" s="212"/>
      <c r="AG178" s="212" t="s">
        <v>217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.6" outlineLevel="2">
      <c r="A179" s="229"/>
      <c r="B179" s="230"/>
      <c r="C179" s="266" t="s">
        <v>445</v>
      </c>
      <c r="D179" s="237"/>
      <c r="E179" s="238">
        <v>5</v>
      </c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228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0.6" outlineLevel="1">
      <c r="A180" s="248">
        <v>52</v>
      </c>
      <c r="B180" s="249" t="s">
        <v>446</v>
      </c>
      <c r="C180" s="264" t="s">
        <v>447</v>
      </c>
      <c r="D180" s="250" t="s">
        <v>267</v>
      </c>
      <c r="E180" s="251">
        <v>2</v>
      </c>
      <c r="F180" s="252"/>
      <c r="G180" s="253">
        <f>ROUND(E180*F180,2)</f>
        <v>0</v>
      </c>
      <c r="H180" s="233"/>
      <c r="I180" s="232">
        <f>ROUND(E180*H180,2)</f>
        <v>0</v>
      </c>
      <c r="J180" s="233"/>
      <c r="K180" s="232">
        <f>ROUND(E180*J180,2)</f>
        <v>0</v>
      </c>
      <c r="L180" s="232">
        <v>21</v>
      </c>
      <c r="M180" s="232">
        <f>G180*(1+L180/100)</f>
        <v>0</v>
      </c>
      <c r="N180" s="231">
        <v>8.412E-2</v>
      </c>
      <c r="O180" s="231">
        <f>ROUND(E180*N180,2)</f>
        <v>0.17</v>
      </c>
      <c r="P180" s="231">
        <v>0</v>
      </c>
      <c r="Q180" s="231">
        <f>ROUND(E180*P180,2)</f>
        <v>0</v>
      </c>
      <c r="R180" s="232"/>
      <c r="S180" s="232" t="s">
        <v>268</v>
      </c>
      <c r="T180" s="232" t="s">
        <v>269</v>
      </c>
      <c r="U180" s="232">
        <v>0.72</v>
      </c>
      <c r="V180" s="232">
        <f>ROUND(E180*U180,2)</f>
        <v>1.44</v>
      </c>
      <c r="W180" s="232"/>
      <c r="X180" s="232" t="s">
        <v>215</v>
      </c>
      <c r="Y180" s="232" t="s">
        <v>216</v>
      </c>
      <c r="Z180" s="212"/>
      <c r="AA180" s="212"/>
      <c r="AB180" s="212"/>
      <c r="AC180" s="212"/>
      <c r="AD180" s="212"/>
      <c r="AE180" s="212"/>
      <c r="AF180" s="212"/>
      <c r="AG180" s="212" t="s">
        <v>217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>
      <c r="A181" s="229"/>
      <c r="B181" s="230"/>
      <c r="C181" s="266" t="s">
        <v>448</v>
      </c>
      <c r="D181" s="237"/>
      <c r="E181" s="238">
        <v>2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228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>
      <c r="A182" s="248">
        <v>53</v>
      </c>
      <c r="B182" s="249" t="s">
        <v>449</v>
      </c>
      <c r="C182" s="264" t="s">
        <v>450</v>
      </c>
      <c r="D182" s="250" t="s">
        <v>267</v>
      </c>
      <c r="E182" s="251">
        <v>73</v>
      </c>
      <c r="F182" s="252"/>
      <c r="G182" s="253">
        <f>ROUND(E182*F182,2)</f>
        <v>0</v>
      </c>
      <c r="H182" s="233"/>
      <c r="I182" s="232">
        <f>ROUND(E182*H182,2)</f>
        <v>0</v>
      </c>
      <c r="J182" s="233"/>
      <c r="K182" s="232">
        <f>ROUND(E182*J182,2)</f>
        <v>0</v>
      </c>
      <c r="L182" s="232">
        <v>21</v>
      </c>
      <c r="M182" s="232">
        <f>G182*(1+L182/100)</f>
        <v>0</v>
      </c>
      <c r="N182" s="231">
        <v>6.3E-3</v>
      </c>
      <c r="O182" s="231">
        <f>ROUND(E182*N182,2)</f>
        <v>0.46</v>
      </c>
      <c r="P182" s="231">
        <v>0</v>
      </c>
      <c r="Q182" s="231">
        <f>ROUND(E182*P182,2)</f>
        <v>0</v>
      </c>
      <c r="R182" s="232"/>
      <c r="S182" s="232" t="s">
        <v>268</v>
      </c>
      <c r="T182" s="232" t="s">
        <v>214</v>
      </c>
      <c r="U182" s="232">
        <v>0.11</v>
      </c>
      <c r="V182" s="232">
        <f>ROUND(E182*U182,2)</f>
        <v>8.0299999999999994</v>
      </c>
      <c r="W182" s="232"/>
      <c r="X182" s="232" t="s">
        <v>215</v>
      </c>
      <c r="Y182" s="232" t="s">
        <v>216</v>
      </c>
      <c r="Z182" s="212"/>
      <c r="AA182" s="212"/>
      <c r="AB182" s="212"/>
      <c r="AC182" s="212"/>
      <c r="AD182" s="212"/>
      <c r="AE182" s="212"/>
      <c r="AF182" s="212"/>
      <c r="AG182" s="212" t="s">
        <v>217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>
      <c r="A183" s="229"/>
      <c r="B183" s="230"/>
      <c r="C183" s="265" t="s">
        <v>451</v>
      </c>
      <c r="D183" s="255"/>
      <c r="E183" s="255"/>
      <c r="F183" s="255"/>
      <c r="G183" s="255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219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>
      <c r="A184" s="248">
        <v>54</v>
      </c>
      <c r="B184" s="249" t="s">
        <v>452</v>
      </c>
      <c r="C184" s="264" t="s">
        <v>453</v>
      </c>
      <c r="D184" s="250" t="s">
        <v>222</v>
      </c>
      <c r="E184" s="251">
        <v>5.8</v>
      </c>
      <c r="F184" s="252"/>
      <c r="G184" s="253">
        <f>ROUND(E184*F184,2)</f>
        <v>0</v>
      </c>
      <c r="H184" s="233"/>
      <c r="I184" s="232">
        <f>ROUND(E184*H184,2)</f>
        <v>0</v>
      </c>
      <c r="J184" s="233"/>
      <c r="K184" s="232">
        <f>ROUND(E184*J184,2)</f>
        <v>0</v>
      </c>
      <c r="L184" s="232">
        <v>21</v>
      </c>
      <c r="M184" s="232">
        <f>G184*(1+L184/100)</f>
        <v>0</v>
      </c>
      <c r="N184" s="231">
        <v>2.7999999999999998E-4</v>
      </c>
      <c r="O184" s="231">
        <f>ROUND(E184*N184,2)</f>
        <v>0</v>
      </c>
      <c r="P184" s="231">
        <v>0</v>
      </c>
      <c r="Q184" s="231">
        <f>ROUND(E184*P184,2)</f>
        <v>0</v>
      </c>
      <c r="R184" s="232"/>
      <c r="S184" s="232" t="s">
        <v>268</v>
      </c>
      <c r="T184" s="232" t="s">
        <v>214</v>
      </c>
      <c r="U184" s="232">
        <v>0.15</v>
      </c>
      <c r="V184" s="232">
        <f>ROUND(E184*U184,2)</f>
        <v>0.87</v>
      </c>
      <c r="W184" s="232"/>
      <c r="X184" s="232" t="s">
        <v>215</v>
      </c>
      <c r="Y184" s="232" t="s">
        <v>216</v>
      </c>
      <c r="Z184" s="212"/>
      <c r="AA184" s="212"/>
      <c r="AB184" s="212"/>
      <c r="AC184" s="212"/>
      <c r="AD184" s="212"/>
      <c r="AE184" s="212"/>
      <c r="AF184" s="212"/>
      <c r="AG184" s="212" t="s">
        <v>217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>
      <c r="A185" s="229"/>
      <c r="B185" s="230"/>
      <c r="C185" s="265" t="s">
        <v>454</v>
      </c>
      <c r="D185" s="255"/>
      <c r="E185" s="255"/>
      <c r="F185" s="255"/>
      <c r="G185" s="255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219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0.6" outlineLevel="1">
      <c r="A186" s="248">
        <v>55</v>
      </c>
      <c r="B186" s="249" t="s">
        <v>455</v>
      </c>
      <c r="C186" s="264" t="s">
        <v>456</v>
      </c>
      <c r="D186" s="250" t="s">
        <v>457</v>
      </c>
      <c r="E186" s="251">
        <v>1</v>
      </c>
      <c r="F186" s="252"/>
      <c r="G186" s="253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1">
        <v>0</v>
      </c>
      <c r="O186" s="231">
        <f>ROUND(E186*N186,2)</f>
        <v>0</v>
      </c>
      <c r="P186" s="231">
        <v>0</v>
      </c>
      <c r="Q186" s="231">
        <f>ROUND(E186*P186,2)</f>
        <v>0</v>
      </c>
      <c r="R186" s="232"/>
      <c r="S186" s="232" t="s">
        <v>268</v>
      </c>
      <c r="T186" s="232" t="s">
        <v>269</v>
      </c>
      <c r="U186" s="232">
        <v>0</v>
      </c>
      <c r="V186" s="232">
        <f>ROUND(E186*U186,2)</f>
        <v>0</v>
      </c>
      <c r="W186" s="232"/>
      <c r="X186" s="232" t="s">
        <v>215</v>
      </c>
      <c r="Y186" s="232" t="s">
        <v>216</v>
      </c>
      <c r="Z186" s="212"/>
      <c r="AA186" s="212"/>
      <c r="AB186" s="212"/>
      <c r="AC186" s="212"/>
      <c r="AD186" s="212"/>
      <c r="AE186" s="212"/>
      <c r="AF186" s="212"/>
      <c r="AG186" s="212" t="s">
        <v>217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>
      <c r="A187" s="229"/>
      <c r="B187" s="230"/>
      <c r="C187" s="265" t="s">
        <v>458</v>
      </c>
      <c r="D187" s="255"/>
      <c r="E187" s="255"/>
      <c r="F187" s="255"/>
      <c r="G187" s="255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219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>
      <c r="A188" s="229"/>
      <c r="B188" s="230"/>
      <c r="C188" s="269" t="s">
        <v>337</v>
      </c>
      <c r="D188" s="234"/>
      <c r="E188" s="235"/>
      <c r="F188" s="236"/>
      <c r="G188" s="236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219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>
      <c r="A189" s="229"/>
      <c r="B189" s="230"/>
      <c r="C189" s="268" t="s">
        <v>459</v>
      </c>
      <c r="D189" s="262"/>
      <c r="E189" s="262"/>
      <c r="F189" s="262"/>
      <c r="G189" s="26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219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0.6" outlineLevel="1">
      <c r="A190" s="248">
        <v>56</v>
      </c>
      <c r="B190" s="249" t="s">
        <v>460</v>
      </c>
      <c r="C190" s="264" t="s">
        <v>461</v>
      </c>
      <c r="D190" s="250" t="s">
        <v>222</v>
      </c>
      <c r="E190" s="251">
        <v>23.6</v>
      </c>
      <c r="F190" s="252"/>
      <c r="G190" s="253">
        <f>ROUND(E190*F190,2)</f>
        <v>0</v>
      </c>
      <c r="H190" s="233"/>
      <c r="I190" s="232">
        <f>ROUND(E190*H190,2)</f>
        <v>0</v>
      </c>
      <c r="J190" s="233"/>
      <c r="K190" s="232">
        <f>ROUND(E190*J190,2)</f>
        <v>0</v>
      </c>
      <c r="L190" s="232">
        <v>21</v>
      </c>
      <c r="M190" s="232">
        <f>G190*(1+L190/100)</f>
        <v>0</v>
      </c>
      <c r="N190" s="231">
        <v>8.4920100000000005</v>
      </c>
      <c r="O190" s="231">
        <f>ROUND(E190*N190,2)</f>
        <v>200.41</v>
      </c>
      <c r="P190" s="231">
        <v>0</v>
      </c>
      <c r="Q190" s="231">
        <f>ROUND(E190*P190,2)</f>
        <v>0</v>
      </c>
      <c r="R190" s="232"/>
      <c r="S190" s="232" t="s">
        <v>268</v>
      </c>
      <c r="T190" s="232" t="s">
        <v>269</v>
      </c>
      <c r="U190" s="232">
        <v>0</v>
      </c>
      <c r="V190" s="232">
        <f>ROUND(E190*U190,2)</f>
        <v>0</v>
      </c>
      <c r="W190" s="232"/>
      <c r="X190" s="232" t="s">
        <v>350</v>
      </c>
      <c r="Y190" s="232" t="s">
        <v>216</v>
      </c>
      <c r="Z190" s="212"/>
      <c r="AA190" s="212"/>
      <c r="AB190" s="212"/>
      <c r="AC190" s="212"/>
      <c r="AD190" s="212"/>
      <c r="AE190" s="212"/>
      <c r="AF190" s="212"/>
      <c r="AG190" s="212" t="s">
        <v>351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>
      <c r="A191" s="229"/>
      <c r="B191" s="230"/>
      <c r="C191" s="265" t="s">
        <v>462</v>
      </c>
      <c r="D191" s="255"/>
      <c r="E191" s="255"/>
      <c r="F191" s="255"/>
      <c r="G191" s="255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219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>
      <c r="A192" s="229"/>
      <c r="B192" s="230"/>
      <c r="C192" s="269" t="s">
        <v>337</v>
      </c>
      <c r="D192" s="234"/>
      <c r="E192" s="235"/>
      <c r="F192" s="236"/>
      <c r="G192" s="236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219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>
      <c r="A193" s="229"/>
      <c r="B193" s="230"/>
      <c r="C193" s="268" t="s">
        <v>463</v>
      </c>
      <c r="D193" s="262"/>
      <c r="E193" s="262"/>
      <c r="F193" s="262"/>
      <c r="G193" s="26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219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>
      <c r="A194" s="229"/>
      <c r="B194" s="230"/>
      <c r="C194" s="266" t="s">
        <v>464</v>
      </c>
      <c r="D194" s="237"/>
      <c r="E194" s="238">
        <v>23.6</v>
      </c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228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0.6" outlineLevel="1">
      <c r="A195" s="248">
        <v>57</v>
      </c>
      <c r="B195" s="249" t="s">
        <v>465</v>
      </c>
      <c r="C195" s="264" t="s">
        <v>461</v>
      </c>
      <c r="D195" s="250" t="s">
        <v>222</v>
      </c>
      <c r="E195" s="251">
        <v>17.2</v>
      </c>
      <c r="F195" s="252"/>
      <c r="G195" s="253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1">
        <v>8.4920100000000005</v>
      </c>
      <c r="O195" s="231">
        <f>ROUND(E195*N195,2)</f>
        <v>146.06</v>
      </c>
      <c r="P195" s="231">
        <v>0</v>
      </c>
      <c r="Q195" s="231">
        <f>ROUND(E195*P195,2)</f>
        <v>0</v>
      </c>
      <c r="R195" s="232"/>
      <c r="S195" s="232" t="s">
        <v>268</v>
      </c>
      <c r="T195" s="232" t="s">
        <v>269</v>
      </c>
      <c r="U195" s="232">
        <v>0</v>
      </c>
      <c r="V195" s="232">
        <f>ROUND(E195*U195,2)</f>
        <v>0</v>
      </c>
      <c r="W195" s="232"/>
      <c r="X195" s="232" t="s">
        <v>350</v>
      </c>
      <c r="Y195" s="232" t="s">
        <v>216</v>
      </c>
      <c r="Z195" s="212"/>
      <c r="AA195" s="212"/>
      <c r="AB195" s="212"/>
      <c r="AC195" s="212"/>
      <c r="AD195" s="212"/>
      <c r="AE195" s="212"/>
      <c r="AF195" s="212"/>
      <c r="AG195" s="212" t="s">
        <v>351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>
      <c r="A196" s="229"/>
      <c r="B196" s="230"/>
      <c r="C196" s="265" t="s">
        <v>466</v>
      </c>
      <c r="D196" s="255"/>
      <c r="E196" s="255"/>
      <c r="F196" s="255"/>
      <c r="G196" s="255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219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>
      <c r="A197" s="229"/>
      <c r="B197" s="230"/>
      <c r="C197" s="269" t="s">
        <v>337</v>
      </c>
      <c r="D197" s="234"/>
      <c r="E197" s="235"/>
      <c r="F197" s="236"/>
      <c r="G197" s="236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219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>
      <c r="A198" s="229"/>
      <c r="B198" s="230"/>
      <c r="C198" s="268" t="s">
        <v>463</v>
      </c>
      <c r="D198" s="262"/>
      <c r="E198" s="262"/>
      <c r="F198" s="262"/>
      <c r="G198" s="26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219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>
      <c r="A199" s="248">
        <v>58</v>
      </c>
      <c r="B199" s="249" t="s">
        <v>467</v>
      </c>
      <c r="C199" s="264" t="s">
        <v>468</v>
      </c>
      <c r="D199" s="250" t="s">
        <v>274</v>
      </c>
      <c r="E199" s="251">
        <v>2.7119999999999998E-2</v>
      </c>
      <c r="F199" s="252"/>
      <c r="G199" s="253">
        <f>ROUND(E199*F199,2)</f>
        <v>0</v>
      </c>
      <c r="H199" s="233"/>
      <c r="I199" s="232">
        <f>ROUND(E199*H199,2)</f>
        <v>0</v>
      </c>
      <c r="J199" s="233"/>
      <c r="K199" s="232">
        <f>ROUND(E199*J199,2)</f>
        <v>0</v>
      </c>
      <c r="L199" s="232">
        <v>21</v>
      </c>
      <c r="M199" s="232">
        <f>G199*(1+L199/100)</f>
        <v>0</v>
      </c>
      <c r="N199" s="231">
        <v>1</v>
      </c>
      <c r="O199" s="231">
        <f>ROUND(E199*N199,2)</f>
        <v>0.03</v>
      </c>
      <c r="P199" s="231">
        <v>0</v>
      </c>
      <c r="Q199" s="231">
        <f>ROUND(E199*P199,2)</f>
        <v>0</v>
      </c>
      <c r="R199" s="232" t="s">
        <v>275</v>
      </c>
      <c r="S199" s="232" t="s">
        <v>213</v>
      </c>
      <c r="T199" s="232" t="s">
        <v>214</v>
      </c>
      <c r="U199" s="232">
        <v>0</v>
      </c>
      <c r="V199" s="232">
        <f>ROUND(E199*U199,2)</f>
        <v>0</v>
      </c>
      <c r="W199" s="232"/>
      <c r="X199" s="232" t="s">
        <v>276</v>
      </c>
      <c r="Y199" s="232" t="s">
        <v>216</v>
      </c>
      <c r="Z199" s="212"/>
      <c r="AA199" s="212"/>
      <c r="AB199" s="212"/>
      <c r="AC199" s="212"/>
      <c r="AD199" s="212"/>
      <c r="AE199" s="212"/>
      <c r="AF199" s="212"/>
      <c r="AG199" s="212" t="s">
        <v>277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>
      <c r="A200" s="229"/>
      <c r="B200" s="230"/>
      <c r="C200" s="265" t="s">
        <v>469</v>
      </c>
      <c r="D200" s="255"/>
      <c r="E200" s="255"/>
      <c r="F200" s="255"/>
      <c r="G200" s="255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219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>
      <c r="A201" s="229"/>
      <c r="B201" s="230"/>
      <c r="C201" s="266" t="s">
        <v>470</v>
      </c>
      <c r="D201" s="237"/>
      <c r="E201" s="238">
        <v>2.7119999999999998E-2</v>
      </c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228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>
      <c r="A202" s="248">
        <v>59</v>
      </c>
      <c r="B202" s="249" t="s">
        <v>471</v>
      </c>
      <c r="C202" s="264" t="s">
        <v>472</v>
      </c>
      <c r="D202" s="250" t="s">
        <v>274</v>
      </c>
      <c r="E202" s="251">
        <v>0.64512000000000003</v>
      </c>
      <c r="F202" s="252"/>
      <c r="G202" s="253">
        <f>ROUND(E202*F202,2)</f>
        <v>0</v>
      </c>
      <c r="H202" s="233"/>
      <c r="I202" s="232">
        <f>ROUND(E202*H202,2)</f>
        <v>0</v>
      </c>
      <c r="J202" s="233"/>
      <c r="K202" s="232">
        <f>ROUND(E202*J202,2)</f>
        <v>0</v>
      </c>
      <c r="L202" s="232">
        <v>21</v>
      </c>
      <c r="M202" s="232">
        <f>G202*(1+L202/100)</f>
        <v>0</v>
      </c>
      <c r="N202" s="231">
        <v>1</v>
      </c>
      <c r="O202" s="231">
        <f>ROUND(E202*N202,2)</f>
        <v>0.65</v>
      </c>
      <c r="P202" s="231">
        <v>0</v>
      </c>
      <c r="Q202" s="231">
        <f>ROUND(E202*P202,2)</f>
        <v>0</v>
      </c>
      <c r="R202" s="232" t="s">
        <v>275</v>
      </c>
      <c r="S202" s="232" t="s">
        <v>213</v>
      </c>
      <c r="T202" s="232" t="s">
        <v>214</v>
      </c>
      <c r="U202" s="232">
        <v>0</v>
      </c>
      <c r="V202" s="232">
        <f>ROUND(E202*U202,2)</f>
        <v>0</v>
      </c>
      <c r="W202" s="232"/>
      <c r="X202" s="232" t="s">
        <v>276</v>
      </c>
      <c r="Y202" s="232" t="s">
        <v>216</v>
      </c>
      <c r="Z202" s="212"/>
      <c r="AA202" s="212"/>
      <c r="AB202" s="212"/>
      <c r="AC202" s="212"/>
      <c r="AD202" s="212"/>
      <c r="AE202" s="212"/>
      <c r="AF202" s="212"/>
      <c r="AG202" s="212" t="s">
        <v>277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>
      <c r="A203" s="229"/>
      <c r="B203" s="230"/>
      <c r="C203" s="266" t="s">
        <v>473</v>
      </c>
      <c r="D203" s="237"/>
      <c r="E203" s="238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228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>
      <c r="A204" s="229"/>
      <c r="B204" s="230"/>
      <c r="C204" s="266" t="s">
        <v>474</v>
      </c>
      <c r="D204" s="237"/>
      <c r="E204" s="238">
        <v>0.64512000000000003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228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>
      <c r="A205" s="248">
        <v>60</v>
      </c>
      <c r="B205" s="249" t="s">
        <v>475</v>
      </c>
      <c r="C205" s="264" t="s">
        <v>476</v>
      </c>
      <c r="D205" s="250" t="s">
        <v>274</v>
      </c>
      <c r="E205" s="251">
        <v>0.19968</v>
      </c>
      <c r="F205" s="252"/>
      <c r="G205" s="253">
        <f>ROUND(E205*F205,2)</f>
        <v>0</v>
      </c>
      <c r="H205" s="233"/>
      <c r="I205" s="232">
        <f>ROUND(E205*H205,2)</f>
        <v>0</v>
      </c>
      <c r="J205" s="233"/>
      <c r="K205" s="232">
        <f>ROUND(E205*J205,2)</f>
        <v>0</v>
      </c>
      <c r="L205" s="232">
        <v>21</v>
      </c>
      <c r="M205" s="232">
        <f>G205*(1+L205/100)</f>
        <v>0</v>
      </c>
      <c r="N205" s="231">
        <v>1</v>
      </c>
      <c r="O205" s="231">
        <f>ROUND(E205*N205,2)</f>
        <v>0.2</v>
      </c>
      <c r="P205" s="231">
        <v>0</v>
      </c>
      <c r="Q205" s="231">
        <f>ROUND(E205*P205,2)</f>
        <v>0</v>
      </c>
      <c r="R205" s="232" t="s">
        <v>275</v>
      </c>
      <c r="S205" s="232" t="s">
        <v>213</v>
      </c>
      <c r="T205" s="232" t="s">
        <v>214</v>
      </c>
      <c r="U205" s="232">
        <v>0</v>
      </c>
      <c r="V205" s="232">
        <f>ROUND(E205*U205,2)</f>
        <v>0</v>
      </c>
      <c r="W205" s="232"/>
      <c r="X205" s="232" t="s">
        <v>276</v>
      </c>
      <c r="Y205" s="232" t="s">
        <v>216</v>
      </c>
      <c r="Z205" s="212"/>
      <c r="AA205" s="212"/>
      <c r="AB205" s="212"/>
      <c r="AC205" s="212"/>
      <c r="AD205" s="212"/>
      <c r="AE205" s="212"/>
      <c r="AF205" s="212"/>
      <c r="AG205" s="212" t="s">
        <v>277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>
      <c r="A206" s="229"/>
      <c r="B206" s="230"/>
      <c r="C206" s="265" t="s">
        <v>477</v>
      </c>
      <c r="D206" s="255"/>
      <c r="E206" s="255"/>
      <c r="F206" s="255"/>
      <c r="G206" s="255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219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>
      <c r="A207" s="229"/>
      <c r="B207" s="230"/>
      <c r="C207" s="266" t="s">
        <v>478</v>
      </c>
      <c r="D207" s="237"/>
      <c r="E207" s="238">
        <v>0.19968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228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0.6" outlineLevel="1">
      <c r="A208" s="248">
        <v>61</v>
      </c>
      <c r="B208" s="249" t="s">
        <v>479</v>
      </c>
      <c r="C208" s="264" t="s">
        <v>480</v>
      </c>
      <c r="D208" s="250" t="s">
        <v>274</v>
      </c>
      <c r="E208" s="251">
        <v>4.6129999999999997E-2</v>
      </c>
      <c r="F208" s="252"/>
      <c r="G208" s="253">
        <f>ROUND(E208*F208,2)</f>
        <v>0</v>
      </c>
      <c r="H208" s="233"/>
      <c r="I208" s="232">
        <f>ROUND(E208*H208,2)</f>
        <v>0</v>
      </c>
      <c r="J208" s="233"/>
      <c r="K208" s="232">
        <f>ROUND(E208*J208,2)</f>
        <v>0</v>
      </c>
      <c r="L208" s="232">
        <v>21</v>
      </c>
      <c r="M208" s="232">
        <f>G208*(1+L208/100)</f>
        <v>0</v>
      </c>
      <c r="N208" s="231">
        <v>1</v>
      </c>
      <c r="O208" s="231">
        <f>ROUND(E208*N208,2)</f>
        <v>0.05</v>
      </c>
      <c r="P208" s="231">
        <v>0</v>
      </c>
      <c r="Q208" s="231">
        <f>ROUND(E208*P208,2)</f>
        <v>0</v>
      </c>
      <c r="R208" s="232" t="s">
        <v>275</v>
      </c>
      <c r="S208" s="232" t="s">
        <v>213</v>
      </c>
      <c r="T208" s="232" t="s">
        <v>214</v>
      </c>
      <c r="U208" s="232">
        <v>0</v>
      </c>
      <c r="V208" s="232">
        <f>ROUND(E208*U208,2)</f>
        <v>0</v>
      </c>
      <c r="W208" s="232"/>
      <c r="X208" s="232" t="s">
        <v>276</v>
      </c>
      <c r="Y208" s="232" t="s">
        <v>216</v>
      </c>
      <c r="Z208" s="212"/>
      <c r="AA208" s="212"/>
      <c r="AB208" s="212"/>
      <c r="AC208" s="212"/>
      <c r="AD208" s="212"/>
      <c r="AE208" s="212"/>
      <c r="AF208" s="212"/>
      <c r="AG208" s="212" t="s">
        <v>277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>
      <c r="A209" s="229"/>
      <c r="B209" s="230"/>
      <c r="C209" s="265" t="s">
        <v>481</v>
      </c>
      <c r="D209" s="255"/>
      <c r="E209" s="255"/>
      <c r="F209" s="255"/>
      <c r="G209" s="255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219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>
      <c r="A210" s="229"/>
      <c r="B210" s="230"/>
      <c r="C210" s="266" t="s">
        <v>482</v>
      </c>
      <c r="D210" s="237"/>
      <c r="E210" s="238">
        <v>2.232E-2</v>
      </c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228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>
      <c r="A211" s="229"/>
      <c r="B211" s="230"/>
      <c r="C211" s="266" t="s">
        <v>483</v>
      </c>
      <c r="D211" s="237"/>
      <c r="E211" s="238">
        <v>2.3810000000000001E-2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228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0.6" outlineLevel="1">
      <c r="A212" s="256">
        <v>62</v>
      </c>
      <c r="B212" s="257" t="s">
        <v>484</v>
      </c>
      <c r="C212" s="267" t="s">
        <v>485</v>
      </c>
      <c r="D212" s="258" t="s">
        <v>267</v>
      </c>
      <c r="E212" s="259">
        <v>4</v>
      </c>
      <c r="F212" s="260"/>
      <c r="G212" s="261">
        <f>ROUND(E212*F212,2)</f>
        <v>0</v>
      </c>
      <c r="H212" s="233"/>
      <c r="I212" s="232">
        <f>ROUND(E212*H212,2)</f>
        <v>0</v>
      </c>
      <c r="J212" s="233"/>
      <c r="K212" s="232">
        <f>ROUND(E212*J212,2)</f>
        <v>0</v>
      </c>
      <c r="L212" s="232">
        <v>21</v>
      </c>
      <c r="M212" s="232">
        <f>G212*(1+L212/100)</f>
        <v>0</v>
      </c>
      <c r="N212" s="231">
        <v>0.02</v>
      </c>
      <c r="O212" s="231">
        <f>ROUND(E212*N212,2)</f>
        <v>0.08</v>
      </c>
      <c r="P212" s="231">
        <v>0</v>
      </c>
      <c r="Q212" s="231">
        <f>ROUND(E212*P212,2)</f>
        <v>0</v>
      </c>
      <c r="R212" s="232" t="s">
        <v>275</v>
      </c>
      <c r="S212" s="232" t="s">
        <v>213</v>
      </c>
      <c r="T212" s="232" t="s">
        <v>214</v>
      </c>
      <c r="U212" s="232">
        <v>0</v>
      </c>
      <c r="V212" s="232">
        <f>ROUND(E212*U212,2)</f>
        <v>0</v>
      </c>
      <c r="W212" s="232"/>
      <c r="X212" s="232" t="s">
        <v>276</v>
      </c>
      <c r="Y212" s="232" t="s">
        <v>216</v>
      </c>
      <c r="Z212" s="212"/>
      <c r="AA212" s="212"/>
      <c r="AB212" s="212"/>
      <c r="AC212" s="212"/>
      <c r="AD212" s="212"/>
      <c r="AE212" s="212"/>
      <c r="AF212" s="212"/>
      <c r="AG212" s="212" t="s">
        <v>277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>
      <c r="A213" s="256">
        <v>63</v>
      </c>
      <c r="B213" s="257" t="s">
        <v>486</v>
      </c>
      <c r="C213" s="267" t="s">
        <v>487</v>
      </c>
      <c r="D213" s="258" t="s">
        <v>267</v>
      </c>
      <c r="E213" s="259">
        <v>2</v>
      </c>
      <c r="F213" s="260"/>
      <c r="G213" s="261">
        <f>ROUND(E213*F213,2)</f>
        <v>0</v>
      </c>
      <c r="H213" s="233"/>
      <c r="I213" s="232">
        <f>ROUND(E213*H213,2)</f>
        <v>0</v>
      </c>
      <c r="J213" s="233"/>
      <c r="K213" s="232">
        <f>ROUND(E213*J213,2)</f>
        <v>0</v>
      </c>
      <c r="L213" s="232">
        <v>21</v>
      </c>
      <c r="M213" s="232">
        <f>G213*(1+L213/100)</f>
        <v>0</v>
      </c>
      <c r="N213" s="231">
        <v>2.93E-2</v>
      </c>
      <c r="O213" s="231">
        <f>ROUND(E213*N213,2)</f>
        <v>0.06</v>
      </c>
      <c r="P213" s="231">
        <v>0</v>
      </c>
      <c r="Q213" s="231">
        <f>ROUND(E213*P213,2)</f>
        <v>0</v>
      </c>
      <c r="R213" s="232" t="s">
        <v>275</v>
      </c>
      <c r="S213" s="232" t="s">
        <v>213</v>
      </c>
      <c r="T213" s="232" t="s">
        <v>214</v>
      </c>
      <c r="U213" s="232">
        <v>0</v>
      </c>
      <c r="V213" s="232">
        <f>ROUND(E213*U213,2)</f>
        <v>0</v>
      </c>
      <c r="W213" s="232"/>
      <c r="X213" s="232" t="s">
        <v>276</v>
      </c>
      <c r="Y213" s="232" t="s">
        <v>216</v>
      </c>
      <c r="Z213" s="212"/>
      <c r="AA213" s="212"/>
      <c r="AB213" s="212"/>
      <c r="AC213" s="212"/>
      <c r="AD213" s="212"/>
      <c r="AE213" s="212"/>
      <c r="AF213" s="212"/>
      <c r="AG213" s="212" t="s">
        <v>277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>
      <c r="A214" s="241" t="s">
        <v>208</v>
      </c>
      <c r="B214" s="242" t="s">
        <v>87</v>
      </c>
      <c r="C214" s="263" t="s">
        <v>88</v>
      </c>
      <c r="D214" s="243"/>
      <c r="E214" s="244"/>
      <c r="F214" s="245"/>
      <c r="G214" s="246">
        <f>SUMIF(AG215:AG218,"&lt;&gt;NOR",G215:G218)</f>
        <v>0</v>
      </c>
      <c r="H214" s="240"/>
      <c r="I214" s="240">
        <f>SUM(I215:I218)</f>
        <v>0</v>
      </c>
      <c r="J214" s="240"/>
      <c r="K214" s="240">
        <f>SUM(K215:K218)</f>
        <v>0</v>
      </c>
      <c r="L214" s="240"/>
      <c r="M214" s="240">
        <f>SUM(M215:M218)</f>
        <v>0</v>
      </c>
      <c r="N214" s="239"/>
      <c r="O214" s="239">
        <f>SUM(O215:O218)</f>
        <v>1.53</v>
      </c>
      <c r="P214" s="239"/>
      <c r="Q214" s="239">
        <f>SUM(Q215:Q218)</f>
        <v>0</v>
      </c>
      <c r="R214" s="240"/>
      <c r="S214" s="240"/>
      <c r="T214" s="240"/>
      <c r="U214" s="240"/>
      <c r="V214" s="240">
        <f>SUM(V215:V218)</f>
        <v>88</v>
      </c>
      <c r="W214" s="240"/>
      <c r="X214" s="240"/>
      <c r="Y214" s="240"/>
      <c r="AG214" t="s">
        <v>209</v>
      </c>
    </row>
    <row r="215" spans="1:60" ht="20.6" outlineLevel="1">
      <c r="A215" s="248">
        <v>64</v>
      </c>
      <c r="B215" s="249" t="s">
        <v>488</v>
      </c>
      <c r="C215" s="264" t="s">
        <v>489</v>
      </c>
      <c r="D215" s="250" t="s">
        <v>212</v>
      </c>
      <c r="E215" s="251">
        <v>110</v>
      </c>
      <c r="F215" s="252"/>
      <c r="G215" s="253">
        <f>ROUND(E215*F215,2)</f>
        <v>0</v>
      </c>
      <c r="H215" s="233"/>
      <c r="I215" s="232">
        <f>ROUND(E215*H215,2)</f>
        <v>0</v>
      </c>
      <c r="J215" s="233"/>
      <c r="K215" s="232">
        <f>ROUND(E215*J215,2)</f>
        <v>0</v>
      </c>
      <c r="L215" s="232">
        <v>21</v>
      </c>
      <c r="M215" s="232">
        <f>G215*(1+L215/100)</f>
        <v>0</v>
      </c>
      <c r="N215" s="231">
        <v>1.389E-2</v>
      </c>
      <c r="O215" s="231">
        <f>ROUND(E215*N215,2)</f>
        <v>1.53</v>
      </c>
      <c r="P215" s="231">
        <v>0</v>
      </c>
      <c r="Q215" s="231">
        <f>ROUND(E215*P215,2)</f>
        <v>0</v>
      </c>
      <c r="R215" s="232"/>
      <c r="S215" s="232" t="s">
        <v>268</v>
      </c>
      <c r="T215" s="232" t="s">
        <v>269</v>
      </c>
      <c r="U215" s="232">
        <v>0.8</v>
      </c>
      <c r="V215" s="232">
        <f>ROUND(E215*U215,2)</f>
        <v>88</v>
      </c>
      <c r="W215" s="232"/>
      <c r="X215" s="232" t="s">
        <v>215</v>
      </c>
      <c r="Y215" s="232" t="s">
        <v>216</v>
      </c>
      <c r="Z215" s="212"/>
      <c r="AA215" s="212"/>
      <c r="AB215" s="212"/>
      <c r="AC215" s="212"/>
      <c r="AD215" s="212"/>
      <c r="AE215" s="212"/>
      <c r="AF215" s="212"/>
      <c r="AG215" s="212" t="s">
        <v>217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>
      <c r="A216" s="229"/>
      <c r="B216" s="230"/>
      <c r="C216" s="265" t="s">
        <v>490</v>
      </c>
      <c r="D216" s="255"/>
      <c r="E216" s="255"/>
      <c r="F216" s="255"/>
      <c r="G216" s="255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219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>
      <c r="A217" s="229"/>
      <c r="B217" s="230"/>
      <c r="C217" s="268" t="s">
        <v>491</v>
      </c>
      <c r="D217" s="262"/>
      <c r="E217" s="262"/>
      <c r="F217" s="262"/>
      <c r="G217" s="26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219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>
      <c r="A218" s="229"/>
      <c r="B218" s="230"/>
      <c r="C218" s="266" t="s">
        <v>492</v>
      </c>
      <c r="D218" s="237"/>
      <c r="E218" s="238">
        <v>110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228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>
      <c r="A219" s="241" t="s">
        <v>208</v>
      </c>
      <c r="B219" s="242" t="s">
        <v>89</v>
      </c>
      <c r="C219" s="263" t="s">
        <v>90</v>
      </c>
      <c r="D219" s="243"/>
      <c r="E219" s="244"/>
      <c r="F219" s="245"/>
      <c r="G219" s="246">
        <f>SUMIF(AG220:AG225,"&lt;&gt;NOR",G220:G225)</f>
        <v>0</v>
      </c>
      <c r="H219" s="240"/>
      <c r="I219" s="240">
        <f>SUM(I220:I225)</f>
        <v>0</v>
      </c>
      <c r="J219" s="240"/>
      <c r="K219" s="240">
        <f>SUM(K220:K225)</f>
        <v>0</v>
      </c>
      <c r="L219" s="240"/>
      <c r="M219" s="240">
        <f>SUM(M220:M225)</f>
        <v>0</v>
      </c>
      <c r="N219" s="239"/>
      <c r="O219" s="239">
        <f>SUM(O220:O225)</f>
        <v>0</v>
      </c>
      <c r="P219" s="239"/>
      <c r="Q219" s="239">
        <f>SUM(Q220:Q225)</f>
        <v>0</v>
      </c>
      <c r="R219" s="240"/>
      <c r="S219" s="240"/>
      <c r="T219" s="240"/>
      <c r="U219" s="240"/>
      <c r="V219" s="240">
        <f>SUM(V220:V225)</f>
        <v>0</v>
      </c>
      <c r="W219" s="240"/>
      <c r="X219" s="240"/>
      <c r="Y219" s="240"/>
      <c r="AG219" t="s">
        <v>209</v>
      </c>
    </row>
    <row r="220" spans="1:60" outlineLevel="1">
      <c r="A220" s="248">
        <v>65</v>
      </c>
      <c r="B220" s="249" t="s">
        <v>493</v>
      </c>
      <c r="C220" s="264" t="s">
        <v>494</v>
      </c>
      <c r="D220" s="250" t="s">
        <v>457</v>
      </c>
      <c r="E220" s="251">
        <v>1</v>
      </c>
      <c r="F220" s="252"/>
      <c r="G220" s="253">
        <f>ROUND(E220*F220,2)</f>
        <v>0</v>
      </c>
      <c r="H220" s="233"/>
      <c r="I220" s="232">
        <f>ROUND(E220*H220,2)</f>
        <v>0</v>
      </c>
      <c r="J220" s="233"/>
      <c r="K220" s="232">
        <f>ROUND(E220*J220,2)</f>
        <v>0</v>
      </c>
      <c r="L220" s="232">
        <v>21</v>
      </c>
      <c r="M220" s="232">
        <f>G220*(1+L220/100)</f>
        <v>0</v>
      </c>
      <c r="N220" s="231">
        <v>0</v>
      </c>
      <c r="O220" s="231">
        <f>ROUND(E220*N220,2)</f>
        <v>0</v>
      </c>
      <c r="P220" s="231">
        <v>0</v>
      </c>
      <c r="Q220" s="231">
        <f>ROUND(E220*P220,2)</f>
        <v>0</v>
      </c>
      <c r="R220" s="232"/>
      <c r="S220" s="232" t="s">
        <v>268</v>
      </c>
      <c r="T220" s="232" t="s">
        <v>269</v>
      </c>
      <c r="U220" s="232">
        <v>0</v>
      </c>
      <c r="V220" s="232">
        <f>ROUND(E220*U220,2)</f>
        <v>0</v>
      </c>
      <c r="W220" s="232"/>
      <c r="X220" s="232" t="s">
        <v>215</v>
      </c>
      <c r="Y220" s="232" t="s">
        <v>216</v>
      </c>
      <c r="Z220" s="212"/>
      <c r="AA220" s="212"/>
      <c r="AB220" s="212"/>
      <c r="AC220" s="212"/>
      <c r="AD220" s="212"/>
      <c r="AE220" s="212"/>
      <c r="AF220" s="212"/>
      <c r="AG220" s="212" t="s">
        <v>217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>
      <c r="A221" s="229"/>
      <c r="B221" s="230"/>
      <c r="C221" s="265" t="s">
        <v>495</v>
      </c>
      <c r="D221" s="255"/>
      <c r="E221" s="255"/>
      <c r="F221" s="255"/>
      <c r="G221" s="255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219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>
      <c r="A222" s="229"/>
      <c r="B222" s="230"/>
      <c r="C222" s="268" t="s">
        <v>496</v>
      </c>
      <c r="D222" s="262"/>
      <c r="E222" s="262"/>
      <c r="F222" s="262"/>
      <c r="G222" s="26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219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>
      <c r="A223" s="229"/>
      <c r="B223" s="230"/>
      <c r="C223" s="268" t="s">
        <v>497</v>
      </c>
      <c r="D223" s="262"/>
      <c r="E223" s="262"/>
      <c r="F223" s="262"/>
      <c r="G223" s="26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219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>
      <c r="A224" s="229"/>
      <c r="B224" s="230"/>
      <c r="C224" s="269" t="s">
        <v>337</v>
      </c>
      <c r="D224" s="234"/>
      <c r="E224" s="235"/>
      <c r="F224" s="236"/>
      <c r="G224" s="236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219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>
      <c r="A225" s="229"/>
      <c r="B225" s="230"/>
      <c r="C225" s="268" t="s">
        <v>498</v>
      </c>
      <c r="D225" s="262"/>
      <c r="E225" s="262"/>
      <c r="F225" s="262"/>
      <c r="G225" s="26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219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>
      <c r="A226" s="241" t="s">
        <v>208</v>
      </c>
      <c r="B226" s="242" t="s">
        <v>91</v>
      </c>
      <c r="C226" s="263" t="s">
        <v>92</v>
      </c>
      <c r="D226" s="243"/>
      <c r="E226" s="244"/>
      <c r="F226" s="245"/>
      <c r="G226" s="246">
        <f>SUMIF(AG227:AG285,"&lt;&gt;NOR",G227:G285)</f>
        <v>0</v>
      </c>
      <c r="H226" s="240"/>
      <c r="I226" s="240">
        <f>SUM(I227:I285)</f>
        <v>0</v>
      </c>
      <c r="J226" s="240"/>
      <c r="K226" s="240">
        <f>SUM(K227:K285)</f>
        <v>0</v>
      </c>
      <c r="L226" s="240"/>
      <c r="M226" s="240">
        <f>SUM(M227:M285)</f>
        <v>0</v>
      </c>
      <c r="N226" s="239"/>
      <c r="O226" s="239">
        <f>SUM(O227:O285)</f>
        <v>47.889999999999993</v>
      </c>
      <c r="P226" s="239"/>
      <c r="Q226" s="239">
        <f>SUM(Q227:Q285)</f>
        <v>0</v>
      </c>
      <c r="R226" s="240"/>
      <c r="S226" s="240"/>
      <c r="T226" s="240"/>
      <c r="U226" s="240"/>
      <c r="V226" s="240">
        <f>SUM(V227:V285)</f>
        <v>111.38000000000001</v>
      </c>
      <c r="W226" s="240"/>
      <c r="X226" s="240"/>
      <c r="Y226" s="240"/>
      <c r="AG226" t="s">
        <v>209</v>
      </c>
    </row>
    <row r="227" spans="1:60" outlineLevel="1">
      <c r="A227" s="248">
        <v>66</v>
      </c>
      <c r="B227" s="249" t="s">
        <v>499</v>
      </c>
      <c r="C227" s="264" t="s">
        <v>500</v>
      </c>
      <c r="D227" s="250" t="s">
        <v>226</v>
      </c>
      <c r="E227" s="251">
        <v>8.1000000000000003E-2</v>
      </c>
      <c r="F227" s="252"/>
      <c r="G227" s="253">
        <f>ROUND(E227*F227,2)</f>
        <v>0</v>
      </c>
      <c r="H227" s="233"/>
      <c r="I227" s="232">
        <f>ROUND(E227*H227,2)</f>
        <v>0</v>
      </c>
      <c r="J227" s="233"/>
      <c r="K227" s="232">
        <f>ROUND(E227*J227,2)</f>
        <v>0</v>
      </c>
      <c r="L227" s="232">
        <v>21</v>
      </c>
      <c r="M227" s="232">
        <f>G227*(1+L227/100)</f>
        <v>0</v>
      </c>
      <c r="N227" s="231">
        <v>2.5251399999999999</v>
      </c>
      <c r="O227" s="231">
        <f>ROUND(E227*N227,2)</f>
        <v>0.2</v>
      </c>
      <c r="P227" s="231">
        <v>0</v>
      </c>
      <c r="Q227" s="231">
        <f>ROUND(E227*P227,2)</f>
        <v>0</v>
      </c>
      <c r="R227" s="232"/>
      <c r="S227" s="232" t="s">
        <v>213</v>
      </c>
      <c r="T227" s="232" t="s">
        <v>214</v>
      </c>
      <c r="U227" s="232">
        <v>0.99</v>
      </c>
      <c r="V227" s="232">
        <f>ROUND(E227*U227,2)</f>
        <v>0.08</v>
      </c>
      <c r="W227" s="232"/>
      <c r="X227" s="232" t="s">
        <v>215</v>
      </c>
      <c r="Y227" s="232" t="s">
        <v>216</v>
      </c>
      <c r="Z227" s="212"/>
      <c r="AA227" s="212"/>
      <c r="AB227" s="212"/>
      <c r="AC227" s="212"/>
      <c r="AD227" s="212"/>
      <c r="AE227" s="212"/>
      <c r="AF227" s="212"/>
      <c r="AG227" s="212" t="s">
        <v>217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>
      <c r="A228" s="229"/>
      <c r="B228" s="230"/>
      <c r="C228" s="265" t="s">
        <v>501</v>
      </c>
      <c r="D228" s="255"/>
      <c r="E228" s="255"/>
      <c r="F228" s="255"/>
      <c r="G228" s="255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219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1" outlineLevel="3">
      <c r="A229" s="229"/>
      <c r="B229" s="230"/>
      <c r="C229" s="268" t="s">
        <v>502</v>
      </c>
      <c r="D229" s="262"/>
      <c r="E229" s="262"/>
      <c r="F229" s="262"/>
      <c r="G229" s="26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219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54" t="str">
        <f>C229</f>
        <v>V položce nejsou zakalkulovány náklady na pomocné lešení o výšce podlahy do 1900 mm a pro zatížení do 1,5 kPa.</v>
      </c>
      <c r="BB229" s="212"/>
      <c r="BC229" s="212"/>
      <c r="BD229" s="212"/>
      <c r="BE229" s="212"/>
      <c r="BF229" s="212"/>
      <c r="BG229" s="212"/>
      <c r="BH229" s="212"/>
    </row>
    <row r="230" spans="1:60" outlineLevel="2">
      <c r="A230" s="229"/>
      <c r="B230" s="230"/>
      <c r="C230" s="266" t="s">
        <v>503</v>
      </c>
      <c r="D230" s="237"/>
      <c r="E230" s="238">
        <v>8.1000000000000003E-2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228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>
      <c r="A231" s="248">
        <v>67</v>
      </c>
      <c r="B231" s="249" t="s">
        <v>504</v>
      </c>
      <c r="C231" s="264" t="s">
        <v>505</v>
      </c>
      <c r="D231" s="250" t="s">
        <v>212</v>
      </c>
      <c r="E231" s="251">
        <v>0.81</v>
      </c>
      <c r="F231" s="252"/>
      <c r="G231" s="253">
        <f>ROUND(E231*F231,2)</f>
        <v>0</v>
      </c>
      <c r="H231" s="233"/>
      <c r="I231" s="232">
        <f>ROUND(E231*H231,2)</f>
        <v>0</v>
      </c>
      <c r="J231" s="233"/>
      <c r="K231" s="232">
        <f>ROUND(E231*J231,2)</f>
        <v>0</v>
      </c>
      <c r="L231" s="232">
        <v>21</v>
      </c>
      <c r="M231" s="232">
        <f>G231*(1+L231/100)</f>
        <v>0</v>
      </c>
      <c r="N231" s="231">
        <v>0</v>
      </c>
      <c r="O231" s="231">
        <f>ROUND(E231*N231,2)</f>
        <v>0</v>
      </c>
      <c r="P231" s="231">
        <v>0</v>
      </c>
      <c r="Q231" s="231">
        <f>ROUND(E231*P231,2)</f>
        <v>0</v>
      </c>
      <c r="R231" s="232"/>
      <c r="S231" s="232" t="s">
        <v>213</v>
      </c>
      <c r="T231" s="232" t="s">
        <v>214</v>
      </c>
      <c r="U231" s="232">
        <v>0.17</v>
      </c>
      <c r="V231" s="232">
        <f>ROUND(E231*U231,2)</f>
        <v>0.14000000000000001</v>
      </c>
      <c r="W231" s="232"/>
      <c r="X231" s="232" t="s">
        <v>215</v>
      </c>
      <c r="Y231" s="232" t="s">
        <v>216</v>
      </c>
      <c r="Z231" s="212"/>
      <c r="AA231" s="212"/>
      <c r="AB231" s="212"/>
      <c r="AC231" s="212"/>
      <c r="AD231" s="212"/>
      <c r="AE231" s="212"/>
      <c r="AF231" s="212"/>
      <c r="AG231" s="212" t="s">
        <v>217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>
      <c r="A232" s="229"/>
      <c r="B232" s="230"/>
      <c r="C232" s="266" t="s">
        <v>506</v>
      </c>
      <c r="D232" s="237"/>
      <c r="E232" s="238">
        <v>0.81</v>
      </c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228</v>
      </c>
      <c r="AH232" s="212">
        <v>5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0.6" outlineLevel="1">
      <c r="A233" s="248">
        <v>68</v>
      </c>
      <c r="B233" s="249" t="s">
        <v>507</v>
      </c>
      <c r="C233" s="264" t="s">
        <v>508</v>
      </c>
      <c r="D233" s="250" t="s">
        <v>212</v>
      </c>
      <c r="E233" s="251">
        <v>6</v>
      </c>
      <c r="F233" s="252"/>
      <c r="G233" s="253">
        <f>ROUND(E233*F233,2)</f>
        <v>0</v>
      </c>
      <c r="H233" s="233"/>
      <c r="I233" s="232">
        <f>ROUND(E233*H233,2)</f>
        <v>0</v>
      </c>
      <c r="J233" s="233"/>
      <c r="K233" s="232">
        <f>ROUND(E233*J233,2)</f>
        <v>0</v>
      </c>
      <c r="L233" s="232">
        <v>21</v>
      </c>
      <c r="M233" s="232">
        <f>G233*(1+L233/100)</f>
        <v>0</v>
      </c>
      <c r="N233" s="231">
        <v>5.5199999999999997E-3</v>
      </c>
      <c r="O233" s="231">
        <f>ROUND(E233*N233,2)</f>
        <v>0.03</v>
      </c>
      <c r="P233" s="231">
        <v>0</v>
      </c>
      <c r="Q233" s="231">
        <f>ROUND(E233*P233,2)</f>
        <v>0</v>
      </c>
      <c r="R233" s="232"/>
      <c r="S233" s="232" t="s">
        <v>213</v>
      </c>
      <c r="T233" s="232" t="s">
        <v>214</v>
      </c>
      <c r="U233" s="232">
        <v>0.56999999999999995</v>
      </c>
      <c r="V233" s="232">
        <f>ROUND(E233*U233,2)</f>
        <v>3.42</v>
      </c>
      <c r="W233" s="232"/>
      <c r="X233" s="232" t="s">
        <v>215</v>
      </c>
      <c r="Y233" s="232" t="s">
        <v>216</v>
      </c>
      <c r="Z233" s="212"/>
      <c r="AA233" s="212"/>
      <c r="AB233" s="212"/>
      <c r="AC233" s="212"/>
      <c r="AD233" s="212"/>
      <c r="AE233" s="212"/>
      <c r="AF233" s="212"/>
      <c r="AG233" s="212" t="s">
        <v>217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>
      <c r="A234" s="229"/>
      <c r="B234" s="230"/>
      <c r="C234" s="265" t="s">
        <v>509</v>
      </c>
      <c r="D234" s="255"/>
      <c r="E234" s="255"/>
      <c r="F234" s="255"/>
      <c r="G234" s="255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219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>
      <c r="A235" s="229"/>
      <c r="B235" s="230"/>
      <c r="C235" s="268" t="s">
        <v>510</v>
      </c>
      <c r="D235" s="262"/>
      <c r="E235" s="262"/>
      <c r="F235" s="262"/>
      <c r="G235" s="26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219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20.6" outlineLevel="1">
      <c r="A236" s="248">
        <v>69</v>
      </c>
      <c r="B236" s="249" t="s">
        <v>511</v>
      </c>
      <c r="C236" s="264" t="s">
        <v>512</v>
      </c>
      <c r="D236" s="250" t="s">
        <v>212</v>
      </c>
      <c r="E236" s="251">
        <v>6</v>
      </c>
      <c r="F236" s="252"/>
      <c r="G236" s="253">
        <f>ROUND(E236*F236,2)</f>
        <v>0</v>
      </c>
      <c r="H236" s="233"/>
      <c r="I236" s="232">
        <f>ROUND(E236*H236,2)</f>
        <v>0</v>
      </c>
      <c r="J236" s="233"/>
      <c r="K236" s="232">
        <f>ROUND(E236*J236,2)</f>
        <v>0</v>
      </c>
      <c r="L236" s="232">
        <v>21</v>
      </c>
      <c r="M236" s="232">
        <f>G236*(1+L236/100)</f>
        <v>0</v>
      </c>
      <c r="N236" s="231">
        <v>0</v>
      </c>
      <c r="O236" s="231">
        <f>ROUND(E236*N236,2)</f>
        <v>0</v>
      </c>
      <c r="P236" s="231">
        <v>0</v>
      </c>
      <c r="Q236" s="231">
        <f>ROUND(E236*P236,2)</f>
        <v>0</v>
      </c>
      <c r="R236" s="232"/>
      <c r="S236" s="232" t="s">
        <v>213</v>
      </c>
      <c r="T236" s="232" t="s">
        <v>214</v>
      </c>
      <c r="U236" s="232">
        <v>0.19</v>
      </c>
      <c r="V236" s="232">
        <f>ROUND(E236*U236,2)</f>
        <v>1.1399999999999999</v>
      </c>
      <c r="W236" s="232"/>
      <c r="X236" s="232" t="s">
        <v>215</v>
      </c>
      <c r="Y236" s="232" t="s">
        <v>216</v>
      </c>
      <c r="Z236" s="212"/>
      <c r="AA236" s="212"/>
      <c r="AB236" s="212"/>
      <c r="AC236" s="212"/>
      <c r="AD236" s="212"/>
      <c r="AE236" s="212"/>
      <c r="AF236" s="212"/>
      <c r="AG236" s="212" t="s">
        <v>217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>
      <c r="A237" s="229"/>
      <c r="B237" s="230"/>
      <c r="C237" s="266" t="s">
        <v>513</v>
      </c>
      <c r="D237" s="237"/>
      <c r="E237" s="238">
        <v>6</v>
      </c>
      <c r="F237" s="232"/>
      <c r="G237" s="232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228</v>
      </c>
      <c r="AH237" s="212">
        <v>5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20.6" outlineLevel="1">
      <c r="A238" s="256">
        <v>70</v>
      </c>
      <c r="B238" s="257" t="s">
        <v>514</v>
      </c>
      <c r="C238" s="267" t="s">
        <v>515</v>
      </c>
      <c r="D238" s="258" t="s">
        <v>274</v>
      </c>
      <c r="E238" s="259">
        <v>0.02</v>
      </c>
      <c r="F238" s="260"/>
      <c r="G238" s="261">
        <f>ROUND(E238*F238,2)</f>
        <v>0</v>
      </c>
      <c r="H238" s="233"/>
      <c r="I238" s="232">
        <f>ROUND(E238*H238,2)</f>
        <v>0</v>
      </c>
      <c r="J238" s="233"/>
      <c r="K238" s="232">
        <f>ROUND(E238*J238,2)</f>
        <v>0</v>
      </c>
      <c r="L238" s="232">
        <v>21</v>
      </c>
      <c r="M238" s="232">
        <f>G238*(1+L238/100)</f>
        <v>0</v>
      </c>
      <c r="N238" s="231">
        <v>1.07294</v>
      </c>
      <c r="O238" s="231">
        <f>ROUND(E238*N238,2)</f>
        <v>0.02</v>
      </c>
      <c r="P238" s="231">
        <v>0</v>
      </c>
      <c r="Q238" s="231">
        <f>ROUND(E238*P238,2)</f>
        <v>0</v>
      </c>
      <c r="R238" s="232"/>
      <c r="S238" s="232" t="s">
        <v>213</v>
      </c>
      <c r="T238" s="232" t="s">
        <v>214</v>
      </c>
      <c r="U238" s="232">
        <v>15.211</v>
      </c>
      <c r="V238" s="232">
        <f>ROUND(E238*U238,2)</f>
        <v>0.3</v>
      </c>
      <c r="W238" s="232"/>
      <c r="X238" s="232" t="s">
        <v>215</v>
      </c>
      <c r="Y238" s="232" t="s">
        <v>216</v>
      </c>
      <c r="Z238" s="212"/>
      <c r="AA238" s="212"/>
      <c r="AB238" s="212"/>
      <c r="AC238" s="212"/>
      <c r="AD238" s="212"/>
      <c r="AE238" s="212"/>
      <c r="AF238" s="212"/>
      <c r="AG238" s="212" t="s">
        <v>217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>
      <c r="A239" s="248">
        <v>71</v>
      </c>
      <c r="B239" s="249" t="s">
        <v>516</v>
      </c>
      <c r="C239" s="264" t="s">
        <v>517</v>
      </c>
      <c r="D239" s="250" t="s">
        <v>226</v>
      </c>
      <c r="E239" s="251">
        <v>1.099</v>
      </c>
      <c r="F239" s="252"/>
      <c r="G239" s="253">
        <f>ROUND(E239*F239,2)</f>
        <v>0</v>
      </c>
      <c r="H239" s="233"/>
      <c r="I239" s="232">
        <f>ROUND(E239*H239,2)</f>
        <v>0</v>
      </c>
      <c r="J239" s="233"/>
      <c r="K239" s="232">
        <f>ROUND(E239*J239,2)</f>
        <v>0</v>
      </c>
      <c r="L239" s="232">
        <v>21</v>
      </c>
      <c r="M239" s="232">
        <f>G239*(1+L239/100)</f>
        <v>0</v>
      </c>
      <c r="N239" s="231">
        <v>2.5251100000000002</v>
      </c>
      <c r="O239" s="231">
        <f>ROUND(E239*N239,2)</f>
        <v>2.78</v>
      </c>
      <c r="P239" s="231">
        <v>0</v>
      </c>
      <c r="Q239" s="231">
        <f>ROUND(E239*P239,2)</f>
        <v>0</v>
      </c>
      <c r="R239" s="232"/>
      <c r="S239" s="232" t="s">
        <v>213</v>
      </c>
      <c r="T239" s="232" t="s">
        <v>301</v>
      </c>
      <c r="U239" s="232">
        <v>1.45</v>
      </c>
      <c r="V239" s="232">
        <f>ROUND(E239*U239,2)</f>
        <v>1.59</v>
      </c>
      <c r="W239" s="232"/>
      <c r="X239" s="232" t="s">
        <v>215</v>
      </c>
      <c r="Y239" s="232" t="s">
        <v>216</v>
      </c>
      <c r="Z239" s="212"/>
      <c r="AA239" s="212"/>
      <c r="AB239" s="212"/>
      <c r="AC239" s="212"/>
      <c r="AD239" s="212"/>
      <c r="AE239" s="212"/>
      <c r="AF239" s="212"/>
      <c r="AG239" s="212" t="s">
        <v>217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0.6" outlineLevel="2">
      <c r="A240" s="229"/>
      <c r="B240" s="230"/>
      <c r="C240" s="266" t="s">
        <v>518</v>
      </c>
      <c r="D240" s="237"/>
      <c r="E240" s="238">
        <v>0.435</v>
      </c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228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0.6" outlineLevel="3">
      <c r="A241" s="229"/>
      <c r="B241" s="230"/>
      <c r="C241" s="266" t="s">
        <v>519</v>
      </c>
      <c r="D241" s="237"/>
      <c r="E241" s="238">
        <v>0.66400000000000003</v>
      </c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228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>
      <c r="A242" s="256">
        <v>72</v>
      </c>
      <c r="B242" s="257" t="s">
        <v>520</v>
      </c>
      <c r="C242" s="267" t="s">
        <v>521</v>
      </c>
      <c r="D242" s="258" t="s">
        <v>212</v>
      </c>
      <c r="E242" s="259">
        <v>11.5</v>
      </c>
      <c r="F242" s="260"/>
      <c r="G242" s="261">
        <f>ROUND(E242*F242,2)</f>
        <v>0</v>
      </c>
      <c r="H242" s="233"/>
      <c r="I242" s="232">
        <f>ROUND(E242*H242,2)</f>
        <v>0</v>
      </c>
      <c r="J242" s="233"/>
      <c r="K242" s="232">
        <f>ROUND(E242*J242,2)</f>
        <v>0</v>
      </c>
      <c r="L242" s="232">
        <v>21</v>
      </c>
      <c r="M242" s="232">
        <f>G242*(1+L242/100)</f>
        <v>0</v>
      </c>
      <c r="N242" s="231">
        <v>7.8200000000000006E-3</v>
      </c>
      <c r="O242" s="231">
        <f>ROUND(E242*N242,2)</f>
        <v>0.09</v>
      </c>
      <c r="P242" s="231">
        <v>0</v>
      </c>
      <c r="Q242" s="231">
        <f>ROUND(E242*P242,2)</f>
        <v>0</v>
      </c>
      <c r="R242" s="232"/>
      <c r="S242" s="232" t="s">
        <v>213</v>
      </c>
      <c r="T242" s="232" t="s">
        <v>301</v>
      </c>
      <c r="U242" s="232">
        <v>0.79</v>
      </c>
      <c r="V242" s="232">
        <f>ROUND(E242*U242,2)</f>
        <v>9.09</v>
      </c>
      <c r="W242" s="232"/>
      <c r="X242" s="232" t="s">
        <v>215</v>
      </c>
      <c r="Y242" s="232" t="s">
        <v>216</v>
      </c>
      <c r="Z242" s="212"/>
      <c r="AA242" s="212"/>
      <c r="AB242" s="212"/>
      <c r="AC242" s="212"/>
      <c r="AD242" s="212"/>
      <c r="AE242" s="212"/>
      <c r="AF242" s="212"/>
      <c r="AG242" s="212" t="s">
        <v>217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>
      <c r="A243" s="248">
        <v>73</v>
      </c>
      <c r="B243" s="249" t="s">
        <v>522</v>
      </c>
      <c r="C243" s="264" t="s">
        <v>523</v>
      </c>
      <c r="D243" s="250" t="s">
        <v>212</v>
      </c>
      <c r="E243" s="251">
        <v>11.5</v>
      </c>
      <c r="F243" s="252"/>
      <c r="G243" s="253">
        <f>ROUND(E243*F243,2)</f>
        <v>0</v>
      </c>
      <c r="H243" s="233"/>
      <c r="I243" s="232">
        <f>ROUND(E243*H243,2)</f>
        <v>0</v>
      </c>
      <c r="J243" s="233"/>
      <c r="K243" s="232">
        <f>ROUND(E243*J243,2)</f>
        <v>0</v>
      </c>
      <c r="L243" s="232">
        <v>21</v>
      </c>
      <c r="M243" s="232">
        <f>G243*(1+L243/100)</f>
        <v>0</v>
      </c>
      <c r="N243" s="231">
        <v>0</v>
      </c>
      <c r="O243" s="231">
        <f>ROUND(E243*N243,2)</f>
        <v>0</v>
      </c>
      <c r="P243" s="231">
        <v>0</v>
      </c>
      <c r="Q243" s="231">
        <f>ROUND(E243*P243,2)</f>
        <v>0</v>
      </c>
      <c r="R243" s="232"/>
      <c r="S243" s="232" t="s">
        <v>213</v>
      </c>
      <c r="T243" s="232" t="s">
        <v>301</v>
      </c>
      <c r="U243" s="232">
        <v>0.24</v>
      </c>
      <c r="V243" s="232">
        <f>ROUND(E243*U243,2)</f>
        <v>2.76</v>
      </c>
      <c r="W243" s="232"/>
      <c r="X243" s="232" t="s">
        <v>215</v>
      </c>
      <c r="Y243" s="232" t="s">
        <v>216</v>
      </c>
      <c r="Z243" s="212"/>
      <c r="AA243" s="212"/>
      <c r="AB243" s="212"/>
      <c r="AC243" s="212"/>
      <c r="AD243" s="212"/>
      <c r="AE243" s="212"/>
      <c r="AF243" s="212"/>
      <c r="AG243" s="212" t="s">
        <v>217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>
      <c r="A244" s="229"/>
      <c r="B244" s="230"/>
      <c r="C244" s="266" t="s">
        <v>524</v>
      </c>
      <c r="D244" s="237"/>
      <c r="E244" s="238">
        <v>11.5</v>
      </c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228</v>
      </c>
      <c r="AH244" s="212">
        <v>5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>
      <c r="A245" s="248">
        <v>74</v>
      </c>
      <c r="B245" s="249" t="s">
        <v>525</v>
      </c>
      <c r="C245" s="264" t="s">
        <v>526</v>
      </c>
      <c r="D245" s="250" t="s">
        <v>274</v>
      </c>
      <c r="E245" s="251">
        <v>0.33</v>
      </c>
      <c r="F245" s="252"/>
      <c r="G245" s="253">
        <f>ROUND(E245*F245,2)</f>
        <v>0</v>
      </c>
      <c r="H245" s="233"/>
      <c r="I245" s="232">
        <f>ROUND(E245*H245,2)</f>
        <v>0</v>
      </c>
      <c r="J245" s="233"/>
      <c r="K245" s="232">
        <f>ROUND(E245*J245,2)</f>
        <v>0</v>
      </c>
      <c r="L245" s="232">
        <v>21</v>
      </c>
      <c r="M245" s="232">
        <f>G245*(1+L245/100)</f>
        <v>0</v>
      </c>
      <c r="N245" s="231">
        <v>1.0166500000000001</v>
      </c>
      <c r="O245" s="231">
        <f>ROUND(E245*N245,2)</f>
        <v>0.34</v>
      </c>
      <c r="P245" s="231">
        <v>0</v>
      </c>
      <c r="Q245" s="231">
        <f>ROUND(E245*P245,2)</f>
        <v>0</v>
      </c>
      <c r="R245" s="232"/>
      <c r="S245" s="232" t="s">
        <v>213</v>
      </c>
      <c r="T245" s="232" t="s">
        <v>301</v>
      </c>
      <c r="U245" s="232">
        <v>27.67</v>
      </c>
      <c r="V245" s="232">
        <f>ROUND(E245*U245,2)</f>
        <v>9.1300000000000008</v>
      </c>
      <c r="W245" s="232"/>
      <c r="X245" s="232" t="s">
        <v>215</v>
      </c>
      <c r="Y245" s="232" t="s">
        <v>216</v>
      </c>
      <c r="Z245" s="212"/>
      <c r="AA245" s="212"/>
      <c r="AB245" s="212"/>
      <c r="AC245" s="212"/>
      <c r="AD245" s="212"/>
      <c r="AE245" s="212"/>
      <c r="AF245" s="212"/>
      <c r="AG245" s="212" t="s">
        <v>217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>
      <c r="A246" s="229"/>
      <c r="B246" s="230"/>
      <c r="C246" s="265" t="s">
        <v>527</v>
      </c>
      <c r="D246" s="255"/>
      <c r="E246" s="255"/>
      <c r="F246" s="255"/>
      <c r="G246" s="255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219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>
      <c r="A247" s="229"/>
      <c r="B247" s="230"/>
      <c r="C247" s="268" t="s">
        <v>528</v>
      </c>
      <c r="D247" s="262"/>
      <c r="E247" s="262"/>
      <c r="F247" s="262"/>
      <c r="G247" s="26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219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>
      <c r="A248" s="248">
        <v>75</v>
      </c>
      <c r="B248" s="249" t="s">
        <v>529</v>
      </c>
      <c r="C248" s="264" t="s">
        <v>530</v>
      </c>
      <c r="D248" s="250" t="s">
        <v>226</v>
      </c>
      <c r="E248" s="251">
        <v>1.4</v>
      </c>
      <c r="F248" s="252"/>
      <c r="G248" s="253">
        <f>ROUND(E248*F248,2)</f>
        <v>0</v>
      </c>
      <c r="H248" s="233"/>
      <c r="I248" s="232">
        <f>ROUND(E248*H248,2)</f>
        <v>0</v>
      </c>
      <c r="J248" s="233"/>
      <c r="K248" s="232">
        <f>ROUND(E248*J248,2)</f>
        <v>0</v>
      </c>
      <c r="L248" s="232">
        <v>21</v>
      </c>
      <c r="M248" s="232">
        <f>G248*(1+L248/100)</f>
        <v>0</v>
      </c>
      <c r="N248" s="231">
        <v>2.52508</v>
      </c>
      <c r="O248" s="231">
        <f>ROUND(E248*N248,2)</f>
        <v>3.54</v>
      </c>
      <c r="P248" s="231">
        <v>0</v>
      </c>
      <c r="Q248" s="231">
        <f>ROUND(E248*P248,2)</f>
        <v>0</v>
      </c>
      <c r="R248" s="232"/>
      <c r="S248" s="232" t="s">
        <v>213</v>
      </c>
      <c r="T248" s="232" t="s">
        <v>214</v>
      </c>
      <c r="U248" s="232">
        <v>3.77</v>
      </c>
      <c r="V248" s="232">
        <f>ROUND(E248*U248,2)</f>
        <v>5.28</v>
      </c>
      <c r="W248" s="232"/>
      <c r="X248" s="232" t="s">
        <v>215</v>
      </c>
      <c r="Y248" s="232" t="s">
        <v>216</v>
      </c>
      <c r="Z248" s="212"/>
      <c r="AA248" s="212"/>
      <c r="AB248" s="212"/>
      <c r="AC248" s="212"/>
      <c r="AD248" s="212"/>
      <c r="AE248" s="212"/>
      <c r="AF248" s="212"/>
      <c r="AG248" s="212" t="s">
        <v>217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2">
      <c r="A249" s="229"/>
      <c r="B249" s="230"/>
      <c r="C249" s="265" t="s">
        <v>531</v>
      </c>
      <c r="D249" s="255"/>
      <c r="E249" s="255"/>
      <c r="F249" s="255"/>
      <c r="G249" s="255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219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>
      <c r="A250" s="248">
        <v>76</v>
      </c>
      <c r="B250" s="249" t="s">
        <v>532</v>
      </c>
      <c r="C250" s="264" t="s">
        <v>533</v>
      </c>
      <c r="D250" s="250" t="s">
        <v>226</v>
      </c>
      <c r="E250" s="251">
        <v>0.8</v>
      </c>
      <c r="F250" s="252"/>
      <c r="G250" s="253">
        <f>ROUND(E250*F250,2)</f>
        <v>0</v>
      </c>
      <c r="H250" s="233"/>
      <c r="I250" s="232">
        <f>ROUND(E250*H250,2)</f>
        <v>0</v>
      </c>
      <c r="J250" s="233"/>
      <c r="K250" s="232">
        <f>ROUND(E250*J250,2)</f>
        <v>0</v>
      </c>
      <c r="L250" s="232">
        <v>21</v>
      </c>
      <c r="M250" s="232">
        <f>G250*(1+L250/100)</f>
        <v>0</v>
      </c>
      <c r="N250" s="231">
        <v>2.52508</v>
      </c>
      <c r="O250" s="231">
        <f>ROUND(E250*N250,2)</f>
        <v>2.02</v>
      </c>
      <c r="P250" s="231">
        <v>0</v>
      </c>
      <c r="Q250" s="231">
        <f>ROUND(E250*P250,2)</f>
        <v>0</v>
      </c>
      <c r="R250" s="232"/>
      <c r="S250" s="232" t="s">
        <v>213</v>
      </c>
      <c r="T250" s="232" t="s">
        <v>214</v>
      </c>
      <c r="U250" s="232">
        <v>3.77</v>
      </c>
      <c r="V250" s="232">
        <f>ROUND(E250*U250,2)</f>
        <v>3.02</v>
      </c>
      <c r="W250" s="232"/>
      <c r="X250" s="232" t="s">
        <v>215</v>
      </c>
      <c r="Y250" s="232" t="s">
        <v>216</v>
      </c>
      <c r="Z250" s="212"/>
      <c r="AA250" s="212"/>
      <c r="AB250" s="212"/>
      <c r="AC250" s="212"/>
      <c r="AD250" s="212"/>
      <c r="AE250" s="212"/>
      <c r="AF250" s="212"/>
      <c r="AG250" s="212" t="s">
        <v>217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>
      <c r="A251" s="229"/>
      <c r="B251" s="230"/>
      <c r="C251" s="265" t="s">
        <v>534</v>
      </c>
      <c r="D251" s="255"/>
      <c r="E251" s="255"/>
      <c r="F251" s="255"/>
      <c r="G251" s="255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219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20.6" outlineLevel="1">
      <c r="A252" s="248">
        <v>77</v>
      </c>
      <c r="B252" s="249" t="s">
        <v>535</v>
      </c>
      <c r="C252" s="264" t="s">
        <v>536</v>
      </c>
      <c r="D252" s="250" t="s">
        <v>274</v>
      </c>
      <c r="E252" s="251">
        <v>7.0000000000000007E-2</v>
      </c>
      <c r="F252" s="252"/>
      <c r="G252" s="253">
        <f>ROUND(E252*F252,2)</f>
        <v>0</v>
      </c>
      <c r="H252" s="233"/>
      <c r="I252" s="232">
        <f>ROUND(E252*H252,2)</f>
        <v>0</v>
      </c>
      <c r="J252" s="233"/>
      <c r="K252" s="232">
        <f>ROUND(E252*J252,2)</f>
        <v>0</v>
      </c>
      <c r="L252" s="232">
        <v>21</v>
      </c>
      <c r="M252" s="232">
        <f>G252*(1+L252/100)</f>
        <v>0</v>
      </c>
      <c r="N252" s="231">
        <v>1.0759399999999999</v>
      </c>
      <c r="O252" s="231">
        <f>ROUND(E252*N252,2)</f>
        <v>0.08</v>
      </c>
      <c r="P252" s="231">
        <v>0</v>
      </c>
      <c r="Q252" s="231">
        <f>ROUND(E252*P252,2)</f>
        <v>0</v>
      </c>
      <c r="R252" s="232"/>
      <c r="S252" s="232" t="s">
        <v>213</v>
      </c>
      <c r="T252" s="232" t="s">
        <v>214</v>
      </c>
      <c r="U252" s="232">
        <v>22.816500000000001</v>
      </c>
      <c r="V252" s="232">
        <f>ROUND(E252*U252,2)</f>
        <v>1.6</v>
      </c>
      <c r="W252" s="232"/>
      <c r="X252" s="232" t="s">
        <v>215</v>
      </c>
      <c r="Y252" s="232" t="s">
        <v>216</v>
      </c>
      <c r="Z252" s="212"/>
      <c r="AA252" s="212"/>
      <c r="AB252" s="212"/>
      <c r="AC252" s="212"/>
      <c r="AD252" s="212"/>
      <c r="AE252" s="212"/>
      <c r="AF252" s="212"/>
      <c r="AG252" s="212" t="s">
        <v>217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>
      <c r="A253" s="229"/>
      <c r="B253" s="230"/>
      <c r="C253" s="265" t="s">
        <v>534</v>
      </c>
      <c r="D253" s="255"/>
      <c r="E253" s="255"/>
      <c r="F253" s="255"/>
      <c r="G253" s="255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219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20.6" outlineLevel="1">
      <c r="A254" s="248">
        <v>78</v>
      </c>
      <c r="B254" s="249" t="s">
        <v>537</v>
      </c>
      <c r="C254" s="264" t="s">
        <v>538</v>
      </c>
      <c r="D254" s="250" t="s">
        <v>274</v>
      </c>
      <c r="E254" s="251">
        <v>0.14000000000000001</v>
      </c>
      <c r="F254" s="252"/>
      <c r="G254" s="253">
        <f>ROUND(E254*F254,2)</f>
        <v>0</v>
      </c>
      <c r="H254" s="233"/>
      <c r="I254" s="232">
        <f>ROUND(E254*H254,2)</f>
        <v>0</v>
      </c>
      <c r="J254" s="233"/>
      <c r="K254" s="232">
        <f>ROUND(E254*J254,2)</f>
        <v>0</v>
      </c>
      <c r="L254" s="232">
        <v>21</v>
      </c>
      <c r="M254" s="232">
        <f>G254*(1+L254/100)</f>
        <v>0</v>
      </c>
      <c r="N254" s="231">
        <v>1.0881000000000001</v>
      </c>
      <c r="O254" s="231">
        <f>ROUND(E254*N254,2)</f>
        <v>0.15</v>
      </c>
      <c r="P254" s="231">
        <v>0</v>
      </c>
      <c r="Q254" s="231">
        <f>ROUND(E254*P254,2)</f>
        <v>0</v>
      </c>
      <c r="R254" s="232"/>
      <c r="S254" s="232" t="s">
        <v>213</v>
      </c>
      <c r="T254" s="232" t="s">
        <v>214</v>
      </c>
      <c r="U254" s="232">
        <v>22.65</v>
      </c>
      <c r="V254" s="232">
        <f>ROUND(E254*U254,2)</f>
        <v>3.17</v>
      </c>
      <c r="W254" s="232"/>
      <c r="X254" s="232" t="s">
        <v>215</v>
      </c>
      <c r="Y254" s="232" t="s">
        <v>216</v>
      </c>
      <c r="Z254" s="212"/>
      <c r="AA254" s="212"/>
      <c r="AB254" s="212"/>
      <c r="AC254" s="212"/>
      <c r="AD254" s="212"/>
      <c r="AE254" s="212"/>
      <c r="AF254" s="212"/>
      <c r="AG254" s="212" t="s">
        <v>217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>
      <c r="A255" s="229"/>
      <c r="B255" s="230"/>
      <c r="C255" s="265" t="s">
        <v>539</v>
      </c>
      <c r="D255" s="255"/>
      <c r="E255" s="255"/>
      <c r="F255" s="255"/>
      <c r="G255" s="255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219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>
      <c r="A256" s="229"/>
      <c r="B256" s="230"/>
      <c r="C256" s="269" t="s">
        <v>337</v>
      </c>
      <c r="D256" s="234"/>
      <c r="E256" s="235"/>
      <c r="F256" s="236"/>
      <c r="G256" s="236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219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>
      <c r="A257" s="229"/>
      <c r="B257" s="230"/>
      <c r="C257" s="268" t="s">
        <v>540</v>
      </c>
      <c r="D257" s="262"/>
      <c r="E257" s="262"/>
      <c r="F257" s="262"/>
      <c r="G257" s="26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219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>
      <c r="A258" s="248">
        <v>79</v>
      </c>
      <c r="B258" s="249" t="s">
        <v>541</v>
      </c>
      <c r="C258" s="264" t="s">
        <v>542</v>
      </c>
      <c r="D258" s="250" t="s">
        <v>212</v>
      </c>
      <c r="E258" s="251">
        <v>2.5</v>
      </c>
      <c r="F258" s="252"/>
      <c r="G258" s="253">
        <f>ROUND(E258*F258,2)</f>
        <v>0</v>
      </c>
      <c r="H258" s="233"/>
      <c r="I258" s="232">
        <f>ROUND(E258*H258,2)</f>
        <v>0</v>
      </c>
      <c r="J258" s="233"/>
      <c r="K258" s="232">
        <f>ROUND(E258*J258,2)</f>
        <v>0</v>
      </c>
      <c r="L258" s="232">
        <v>21</v>
      </c>
      <c r="M258" s="232">
        <f>G258*(1+L258/100)</f>
        <v>0</v>
      </c>
      <c r="N258" s="231">
        <v>4.5940000000000002E-2</v>
      </c>
      <c r="O258" s="231">
        <f>ROUND(E258*N258,2)</f>
        <v>0.11</v>
      </c>
      <c r="P258" s="231">
        <v>0</v>
      </c>
      <c r="Q258" s="231">
        <f>ROUND(E258*P258,2)</f>
        <v>0</v>
      </c>
      <c r="R258" s="232"/>
      <c r="S258" s="232" t="s">
        <v>213</v>
      </c>
      <c r="T258" s="232" t="s">
        <v>214</v>
      </c>
      <c r="U258" s="232">
        <v>2.2999999999999998</v>
      </c>
      <c r="V258" s="232">
        <f>ROUND(E258*U258,2)</f>
        <v>5.75</v>
      </c>
      <c r="W258" s="232"/>
      <c r="X258" s="232" t="s">
        <v>215</v>
      </c>
      <c r="Y258" s="232" t="s">
        <v>216</v>
      </c>
      <c r="Z258" s="212"/>
      <c r="AA258" s="212"/>
      <c r="AB258" s="212"/>
      <c r="AC258" s="212"/>
      <c r="AD258" s="212"/>
      <c r="AE258" s="212"/>
      <c r="AF258" s="212"/>
      <c r="AG258" s="212" t="s">
        <v>217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>
      <c r="A259" s="229"/>
      <c r="B259" s="230"/>
      <c r="C259" s="265" t="s">
        <v>543</v>
      </c>
      <c r="D259" s="255"/>
      <c r="E259" s="255"/>
      <c r="F259" s="255"/>
      <c r="G259" s="255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219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>
      <c r="A260" s="248">
        <v>80</v>
      </c>
      <c r="B260" s="249" t="s">
        <v>544</v>
      </c>
      <c r="C260" s="264" t="s">
        <v>545</v>
      </c>
      <c r="D260" s="250" t="s">
        <v>212</v>
      </c>
      <c r="E260" s="251">
        <v>2.5</v>
      </c>
      <c r="F260" s="252"/>
      <c r="G260" s="253">
        <f>ROUND(E260*F260,2)</f>
        <v>0</v>
      </c>
      <c r="H260" s="233"/>
      <c r="I260" s="232">
        <f>ROUND(E260*H260,2)</f>
        <v>0</v>
      </c>
      <c r="J260" s="233"/>
      <c r="K260" s="232">
        <f>ROUND(E260*J260,2)</f>
        <v>0</v>
      </c>
      <c r="L260" s="232">
        <v>21</v>
      </c>
      <c r="M260" s="232">
        <f>G260*(1+L260/100)</f>
        <v>0</v>
      </c>
      <c r="N260" s="231">
        <v>0</v>
      </c>
      <c r="O260" s="231">
        <f>ROUND(E260*N260,2)</f>
        <v>0</v>
      </c>
      <c r="P260" s="231">
        <v>0</v>
      </c>
      <c r="Q260" s="231">
        <f>ROUND(E260*P260,2)</f>
        <v>0</v>
      </c>
      <c r="R260" s="232"/>
      <c r="S260" s="232" t="s">
        <v>213</v>
      </c>
      <c r="T260" s="232" t="s">
        <v>214</v>
      </c>
      <c r="U260" s="232">
        <v>0.34</v>
      </c>
      <c r="V260" s="232">
        <f>ROUND(E260*U260,2)</f>
        <v>0.85</v>
      </c>
      <c r="W260" s="232"/>
      <c r="X260" s="232" t="s">
        <v>215</v>
      </c>
      <c r="Y260" s="232" t="s">
        <v>216</v>
      </c>
      <c r="Z260" s="212"/>
      <c r="AA260" s="212"/>
      <c r="AB260" s="212"/>
      <c r="AC260" s="212"/>
      <c r="AD260" s="212"/>
      <c r="AE260" s="212"/>
      <c r="AF260" s="212"/>
      <c r="AG260" s="212" t="s">
        <v>217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>
      <c r="A261" s="229"/>
      <c r="B261" s="230"/>
      <c r="C261" s="266" t="s">
        <v>546</v>
      </c>
      <c r="D261" s="237"/>
      <c r="E261" s="238">
        <v>2.5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228</v>
      </c>
      <c r="AH261" s="212">
        <v>5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>
      <c r="A262" s="256">
        <v>81</v>
      </c>
      <c r="B262" s="257" t="s">
        <v>547</v>
      </c>
      <c r="C262" s="267" t="s">
        <v>548</v>
      </c>
      <c r="D262" s="258" t="s">
        <v>212</v>
      </c>
      <c r="E262" s="259">
        <v>1.2</v>
      </c>
      <c r="F262" s="260"/>
      <c r="G262" s="261">
        <f>ROUND(E262*F262,2)</f>
        <v>0</v>
      </c>
      <c r="H262" s="233"/>
      <c r="I262" s="232">
        <f>ROUND(E262*H262,2)</f>
        <v>0</v>
      </c>
      <c r="J262" s="233"/>
      <c r="K262" s="232">
        <f>ROUND(E262*J262,2)</f>
        <v>0</v>
      </c>
      <c r="L262" s="232">
        <v>21</v>
      </c>
      <c r="M262" s="232">
        <f>G262*(1+L262/100)</f>
        <v>0</v>
      </c>
      <c r="N262" s="231">
        <v>3.2390000000000002E-2</v>
      </c>
      <c r="O262" s="231">
        <f>ROUND(E262*N262,2)</f>
        <v>0.04</v>
      </c>
      <c r="P262" s="231">
        <v>0</v>
      </c>
      <c r="Q262" s="231">
        <f>ROUND(E262*P262,2)</f>
        <v>0</v>
      </c>
      <c r="R262" s="232"/>
      <c r="S262" s="232" t="s">
        <v>213</v>
      </c>
      <c r="T262" s="232" t="s">
        <v>214</v>
      </c>
      <c r="U262" s="232">
        <v>2.31</v>
      </c>
      <c r="V262" s="232">
        <f>ROUND(E262*U262,2)</f>
        <v>2.77</v>
      </c>
      <c r="W262" s="232"/>
      <c r="X262" s="232" t="s">
        <v>215</v>
      </c>
      <c r="Y262" s="232" t="s">
        <v>216</v>
      </c>
      <c r="Z262" s="212"/>
      <c r="AA262" s="212"/>
      <c r="AB262" s="212"/>
      <c r="AC262" s="212"/>
      <c r="AD262" s="212"/>
      <c r="AE262" s="212"/>
      <c r="AF262" s="212"/>
      <c r="AG262" s="212" t="s">
        <v>217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>
      <c r="A263" s="256">
        <v>82</v>
      </c>
      <c r="B263" s="257" t="s">
        <v>549</v>
      </c>
      <c r="C263" s="267" t="s">
        <v>550</v>
      </c>
      <c r="D263" s="258" t="s">
        <v>212</v>
      </c>
      <c r="E263" s="259">
        <v>1.2</v>
      </c>
      <c r="F263" s="260"/>
      <c r="G263" s="261">
        <f>ROUND(E263*F263,2)</f>
        <v>0</v>
      </c>
      <c r="H263" s="233"/>
      <c r="I263" s="232">
        <f>ROUND(E263*H263,2)</f>
        <v>0</v>
      </c>
      <c r="J263" s="233"/>
      <c r="K263" s="232">
        <f>ROUND(E263*J263,2)</f>
        <v>0</v>
      </c>
      <c r="L263" s="232">
        <v>21</v>
      </c>
      <c r="M263" s="232">
        <f>G263*(1+L263/100)</f>
        <v>0</v>
      </c>
      <c r="N263" s="231">
        <v>0</v>
      </c>
      <c r="O263" s="231">
        <f>ROUND(E263*N263,2)</f>
        <v>0</v>
      </c>
      <c r="P263" s="231">
        <v>0</v>
      </c>
      <c r="Q263" s="231">
        <f>ROUND(E263*P263,2)</f>
        <v>0</v>
      </c>
      <c r="R263" s="232"/>
      <c r="S263" s="232" t="s">
        <v>213</v>
      </c>
      <c r="T263" s="232" t="s">
        <v>214</v>
      </c>
      <c r="U263" s="232">
        <v>0.39</v>
      </c>
      <c r="V263" s="232">
        <f>ROUND(E263*U263,2)</f>
        <v>0.47</v>
      </c>
      <c r="W263" s="232"/>
      <c r="X263" s="232" t="s">
        <v>215</v>
      </c>
      <c r="Y263" s="232" t="s">
        <v>216</v>
      </c>
      <c r="Z263" s="212"/>
      <c r="AA263" s="212"/>
      <c r="AB263" s="212"/>
      <c r="AC263" s="212"/>
      <c r="AD263" s="212"/>
      <c r="AE263" s="212"/>
      <c r="AF263" s="212"/>
      <c r="AG263" s="212" t="s">
        <v>217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>
      <c r="A264" s="248">
        <v>83</v>
      </c>
      <c r="B264" s="249" t="s">
        <v>551</v>
      </c>
      <c r="C264" s="264" t="s">
        <v>552</v>
      </c>
      <c r="D264" s="250" t="s">
        <v>222</v>
      </c>
      <c r="E264" s="251">
        <v>22.5</v>
      </c>
      <c r="F264" s="252"/>
      <c r="G264" s="253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1">
        <v>3.5340000000000003E-2</v>
      </c>
      <c r="O264" s="231">
        <f>ROUND(E264*N264,2)</f>
        <v>0.8</v>
      </c>
      <c r="P264" s="231">
        <v>0</v>
      </c>
      <c r="Q264" s="231">
        <f>ROUND(E264*P264,2)</f>
        <v>0</v>
      </c>
      <c r="R264" s="232"/>
      <c r="S264" s="232" t="s">
        <v>213</v>
      </c>
      <c r="T264" s="232" t="s">
        <v>214</v>
      </c>
      <c r="U264" s="232">
        <v>2.5499999999999998</v>
      </c>
      <c r="V264" s="232">
        <f>ROUND(E264*U264,2)</f>
        <v>57.38</v>
      </c>
      <c r="W264" s="232"/>
      <c r="X264" s="232" t="s">
        <v>215</v>
      </c>
      <c r="Y264" s="232" t="s">
        <v>216</v>
      </c>
      <c r="Z264" s="212"/>
      <c r="AA264" s="212"/>
      <c r="AB264" s="212"/>
      <c r="AC264" s="212"/>
      <c r="AD264" s="212"/>
      <c r="AE264" s="212"/>
      <c r="AF264" s="212"/>
      <c r="AG264" s="212" t="s">
        <v>217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>
      <c r="A265" s="229"/>
      <c r="B265" s="230"/>
      <c r="C265" s="265" t="s">
        <v>534</v>
      </c>
      <c r="D265" s="255"/>
      <c r="E265" s="255"/>
      <c r="F265" s="255"/>
      <c r="G265" s="255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219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>
      <c r="A266" s="256">
        <v>84</v>
      </c>
      <c r="B266" s="257" t="s">
        <v>553</v>
      </c>
      <c r="C266" s="267" t="s">
        <v>554</v>
      </c>
      <c r="D266" s="258" t="s">
        <v>212</v>
      </c>
      <c r="E266" s="259">
        <v>1.5</v>
      </c>
      <c r="F266" s="260"/>
      <c r="G266" s="261">
        <f>ROUND(E266*F266,2)</f>
        <v>0</v>
      </c>
      <c r="H266" s="233"/>
      <c r="I266" s="232">
        <f>ROUND(E266*H266,2)</f>
        <v>0</v>
      </c>
      <c r="J266" s="233"/>
      <c r="K266" s="232">
        <f>ROUND(E266*J266,2)</f>
        <v>0</v>
      </c>
      <c r="L266" s="232">
        <v>21</v>
      </c>
      <c r="M266" s="232">
        <f>G266*(1+L266/100)</f>
        <v>0</v>
      </c>
      <c r="N266" s="231">
        <v>1.6930000000000001E-2</v>
      </c>
      <c r="O266" s="231">
        <f>ROUND(E266*N266,2)</f>
        <v>0.03</v>
      </c>
      <c r="P266" s="231">
        <v>0</v>
      </c>
      <c r="Q266" s="231">
        <f>ROUND(E266*P266,2)</f>
        <v>0</v>
      </c>
      <c r="R266" s="232"/>
      <c r="S266" s="232" t="s">
        <v>213</v>
      </c>
      <c r="T266" s="232" t="s">
        <v>214</v>
      </c>
      <c r="U266" s="232">
        <v>1.54</v>
      </c>
      <c r="V266" s="232">
        <f>ROUND(E266*U266,2)</f>
        <v>2.31</v>
      </c>
      <c r="W266" s="232"/>
      <c r="X266" s="232" t="s">
        <v>215</v>
      </c>
      <c r="Y266" s="232" t="s">
        <v>216</v>
      </c>
      <c r="Z266" s="212"/>
      <c r="AA266" s="212"/>
      <c r="AB266" s="212"/>
      <c r="AC266" s="212"/>
      <c r="AD266" s="212"/>
      <c r="AE266" s="212"/>
      <c r="AF266" s="212"/>
      <c r="AG266" s="212" t="s">
        <v>217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>
      <c r="A267" s="248">
        <v>85</v>
      </c>
      <c r="B267" s="249" t="s">
        <v>555</v>
      </c>
      <c r="C267" s="264" t="s">
        <v>556</v>
      </c>
      <c r="D267" s="250" t="s">
        <v>212</v>
      </c>
      <c r="E267" s="251">
        <v>1.5</v>
      </c>
      <c r="F267" s="252"/>
      <c r="G267" s="253">
        <f>ROUND(E267*F267,2)</f>
        <v>0</v>
      </c>
      <c r="H267" s="233"/>
      <c r="I267" s="232">
        <f>ROUND(E267*H267,2)</f>
        <v>0</v>
      </c>
      <c r="J267" s="233"/>
      <c r="K267" s="232">
        <f>ROUND(E267*J267,2)</f>
        <v>0</v>
      </c>
      <c r="L267" s="232">
        <v>21</v>
      </c>
      <c r="M267" s="232">
        <f>G267*(1+L267/100)</f>
        <v>0</v>
      </c>
      <c r="N267" s="231">
        <v>0</v>
      </c>
      <c r="O267" s="231">
        <f>ROUND(E267*N267,2)</f>
        <v>0</v>
      </c>
      <c r="P267" s="231">
        <v>0</v>
      </c>
      <c r="Q267" s="231">
        <f>ROUND(E267*P267,2)</f>
        <v>0</v>
      </c>
      <c r="R267" s="232"/>
      <c r="S267" s="232" t="s">
        <v>213</v>
      </c>
      <c r="T267" s="232" t="s">
        <v>214</v>
      </c>
      <c r="U267" s="232">
        <v>0.26</v>
      </c>
      <c r="V267" s="232">
        <f>ROUND(E267*U267,2)</f>
        <v>0.39</v>
      </c>
      <c r="W267" s="232"/>
      <c r="X267" s="232" t="s">
        <v>215</v>
      </c>
      <c r="Y267" s="232" t="s">
        <v>216</v>
      </c>
      <c r="Z267" s="212"/>
      <c r="AA267" s="212"/>
      <c r="AB267" s="212"/>
      <c r="AC267" s="212"/>
      <c r="AD267" s="212"/>
      <c r="AE267" s="212"/>
      <c r="AF267" s="212"/>
      <c r="AG267" s="212" t="s">
        <v>217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>
      <c r="A268" s="229"/>
      <c r="B268" s="230"/>
      <c r="C268" s="266" t="s">
        <v>557</v>
      </c>
      <c r="D268" s="237"/>
      <c r="E268" s="238">
        <v>1.5</v>
      </c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228</v>
      </c>
      <c r="AH268" s="212">
        <v>5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>
      <c r="A269" s="248">
        <v>86</v>
      </c>
      <c r="B269" s="249" t="s">
        <v>558</v>
      </c>
      <c r="C269" s="264" t="s">
        <v>559</v>
      </c>
      <c r="D269" s="250" t="s">
        <v>212</v>
      </c>
      <c r="E269" s="251">
        <v>7</v>
      </c>
      <c r="F269" s="252"/>
      <c r="G269" s="253">
        <f>ROUND(E269*F269,2)</f>
        <v>0</v>
      </c>
      <c r="H269" s="233"/>
      <c r="I269" s="232">
        <f>ROUND(E269*H269,2)</f>
        <v>0</v>
      </c>
      <c r="J269" s="233"/>
      <c r="K269" s="232">
        <f>ROUND(E269*J269,2)</f>
        <v>0</v>
      </c>
      <c r="L269" s="232">
        <v>21</v>
      </c>
      <c r="M269" s="232">
        <f>G269*(1+L269/100)</f>
        <v>0</v>
      </c>
      <c r="N269" s="231">
        <v>0.57499999999999996</v>
      </c>
      <c r="O269" s="231">
        <f>ROUND(E269*N269,2)</f>
        <v>4.03</v>
      </c>
      <c r="P269" s="231">
        <v>0</v>
      </c>
      <c r="Q269" s="231">
        <f>ROUND(E269*P269,2)</f>
        <v>0</v>
      </c>
      <c r="R269" s="232"/>
      <c r="S269" s="232" t="s">
        <v>213</v>
      </c>
      <c r="T269" s="232" t="s">
        <v>214</v>
      </c>
      <c r="U269" s="232">
        <v>0.03</v>
      </c>
      <c r="V269" s="232">
        <f>ROUND(E269*U269,2)</f>
        <v>0.21</v>
      </c>
      <c r="W269" s="232"/>
      <c r="X269" s="232" t="s">
        <v>215</v>
      </c>
      <c r="Y269" s="232" t="s">
        <v>216</v>
      </c>
      <c r="Z269" s="212"/>
      <c r="AA269" s="212"/>
      <c r="AB269" s="212"/>
      <c r="AC269" s="212"/>
      <c r="AD269" s="212"/>
      <c r="AE269" s="212"/>
      <c r="AF269" s="212"/>
      <c r="AG269" s="212" t="s">
        <v>217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>
      <c r="A270" s="229"/>
      <c r="B270" s="230"/>
      <c r="C270" s="265" t="s">
        <v>560</v>
      </c>
      <c r="D270" s="255"/>
      <c r="E270" s="255"/>
      <c r="F270" s="255"/>
      <c r="G270" s="255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219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0.6" outlineLevel="1">
      <c r="A271" s="248">
        <v>87</v>
      </c>
      <c r="B271" s="249" t="s">
        <v>561</v>
      </c>
      <c r="C271" s="264" t="s">
        <v>562</v>
      </c>
      <c r="D271" s="250" t="s">
        <v>212</v>
      </c>
      <c r="E271" s="251">
        <v>0.81</v>
      </c>
      <c r="F271" s="252"/>
      <c r="G271" s="253">
        <f>ROUND(E271*F271,2)</f>
        <v>0</v>
      </c>
      <c r="H271" s="233"/>
      <c r="I271" s="232">
        <f>ROUND(E271*H271,2)</f>
        <v>0</v>
      </c>
      <c r="J271" s="233"/>
      <c r="K271" s="232">
        <f>ROUND(E271*J271,2)</f>
        <v>0</v>
      </c>
      <c r="L271" s="232">
        <v>21</v>
      </c>
      <c r="M271" s="232">
        <f>G271*(1+L271/100)</f>
        <v>0</v>
      </c>
      <c r="N271" s="231">
        <v>5.0779999999999999E-2</v>
      </c>
      <c r="O271" s="231">
        <f>ROUND(E271*N271,2)</f>
        <v>0.04</v>
      </c>
      <c r="P271" s="231">
        <v>0</v>
      </c>
      <c r="Q271" s="231">
        <f>ROUND(E271*P271,2)</f>
        <v>0</v>
      </c>
      <c r="R271" s="232"/>
      <c r="S271" s="232" t="s">
        <v>268</v>
      </c>
      <c r="T271" s="232" t="s">
        <v>214</v>
      </c>
      <c r="U271" s="232">
        <v>0.65</v>
      </c>
      <c r="V271" s="232">
        <f>ROUND(E271*U271,2)</f>
        <v>0.53</v>
      </c>
      <c r="W271" s="232"/>
      <c r="X271" s="232" t="s">
        <v>215</v>
      </c>
      <c r="Y271" s="232" t="s">
        <v>216</v>
      </c>
      <c r="Z271" s="212"/>
      <c r="AA271" s="212"/>
      <c r="AB271" s="212"/>
      <c r="AC271" s="212"/>
      <c r="AD271" s="212"/>
      <c r="AE271" s="212"/>
      <c r="AF271" s="212"/>
      <c r="AG271" s="212" t="s">
        <v>217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>
      <c r="A272" s="229"/>
      <c r="B272" s="230"/>
      <c r="C272" s="265" t="s">
        <v>563</v>
      </c>
      <c r="D272" s="255"/>
      <c r="E272" s="255"/>
      <c r="F272" s="255"/>
      <c r="G272" s="255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219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>
      <c r="A273" s="229"/>
      <c r="B273" s="230"/>
      <c r="C273" s="266" t="s">
        <v>564</v>
      </c>
      <c r="D273" s="237"/>
      <c r="E273" s="238">
        <v>0.81</v>
      </c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228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>
      <c r="A274" s="248">
        <v>88</v>
      </c>
      <c r="B274" s="249" t="s">
        <v>565</v>
      </c>
      <c r="C274" s="264" t="s">
        <v>566</v>
      </c>
      <c r="D274" s="250" t="s">
        <v>567</v>
      </c>
      <c r="E274" s="251">
        <v>18</v>
      </c>
      <c r="F274" s="252"/>
      <c r="G274" s="253">
        <f>ROUND(E274*F274,2)</f>
        <v>0</v>
      </c>
      <c r="H274" s="233"/>
      <c r="I274" s="232">
        <f>ROUND(E274*H274,2)</f>
        <v>0</v>
      </c>
      <c r="J274" s="233"/>
      <c r="K274" s="232">
        <f>ROUND(E274*J274,2)</f>
        <v>0</v>
      </c>
      <c r="L274" s="232">
        <v>21</v>
      </c>
      <c r="M274" s="232">
        <f>G274*(1+L274/100)</f>
        <v>0</v>
      </c>
      <c r="N274" s="231">
        <v>0</v>
      </c>
      <c r="O274" s="231">
        <f>ROUND(E274*N274,2)</f>
        <v>0</v>
      </c>
      <c r="P274" s="231">
        <v>0</v>
      </c>
      <c r="Q274" s="231">
        <f>ROUND(E274*P274,2)</f>
        <v>0</v>
      </c>
      <c r="R274" s="232"/>
      <c r="S274" s="232" t="s">
        <v>268</v>
      </c>
      <c r="T274" s="232" t="s">
        <v>269</v>
      </c>
      <c r="U274" s="232">
        <v>0</v>
      </c>
      <c r="V274" s="232">
        <f>ROUND(E274*U274,2)</f>
        <v>0</v>
      </c>
      <c r="W274" s="232"/>
      <c r="X274" s="232" t="s">
        <v>215</v>
      </c>
      <c r="Y274" s="232" t="s">
        <v>216</v>
      </c>
      <c r="Z274" s="212"/>
      <c r="AA274" s="212"/>
      <c r="AB274" s="212"/>
      <c r="AC274" s="212"/>
      <c r="AD274" s="212"/>
      <c r="AE274" s="212"/>
      <c r="AF274" s="212"/>
      <c r="AG274" s="212" t="s">
        <v>217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2">
      <c r="A275" s="229"/>
      <c r="B275" s="230"/>
      <c r="C275" s="265" t="s">
        <v>534</v>
      </c>
      <c r="D275" s="255"/>
      <c r="E275" s="255"/>
      <c r="F275" s="255"/>
      <c r="G275" s="255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32"/>
      <c r="Z275" s="212"/>
      <c r="AA275" s="212"/>
      <c r="AB275" s="212"/>
      <c r="AC275" s="212"/>
      <c r="AD275" s="212"/>
      <c r="AE275" s="212"/>
      <c r="AF275" s="212"/>
      <c r="AG275" s="212" t="s">
        <v>219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0.6" outlineLevel="1">
      <c r="A276" s="248">
        <v>89</v>
      </c>
      <c r="B276" s="249" t="s">
        <v>568</v>
      </c>
      <c r="C276" s="264" t="s">
        <v>569</v>
      </c>
      <c r="D276" s="250" t="s">
        <v>212</v>
      </c>
      <c r="E276" s="251">
        <v>75.2</v>
      </c>
      <c r="F276" s="252"/>
      <c r="G276" s="253">
        <f>ROUND(E276*F276,2)</f>
        <v>0</v>
      </c>
      <c r="H276" s="233"/>
      <c r="I276" s="232">
        <f>ROUND(E276*H276,2)</f>
        <v>0</v>
      </c>
      <c r="J276" s="233"/>
      <c r="K276" s="232">
        <f>ROUND(E276*J276,2)</f>
        <v>0</v>
      </c>
      <c r="L276" s="232">
        <v>21</v>
      </c>
      <c r="M276" s="232">
        <f>G276*(1+L276/100)</f>
        <v>0</v>
      </c>
      <c r="N276" s="231">
        <v>0.40100999999999998</v>
      </c>
      <c r="O276" s="231">
        <f>ROUND(E276*N276,2)</f>
        <v>30.16</v>
      </c>
      <c r="P276" s="231">
        <v>0</v>
      </c>
      <c r="Q276" s="231">
        <f>ROUND(E276*P276,2)</f>
        <v>0</v>
      </c>
      <c r="R276" s="232"/>
      <c r="S276" s="232" t="s">
        <v>268</v>
      </c>
      <c r="T276" s="232" t="s">
        <v>349</v>
      </c>
      <c r="U276" s="232">
        <v>0</v>
      </c>
      <c r="V276" s="232">
        <f>ROUND(E276*U276,2)</f>
        <v>0</v>
      </c>
      <c r="W276" s="232"/>
      <c r="X276" s="232" t="s">
        <v>350</v>
      </c>
      <c r="Y276" s="232" t="s">
        <v>216</v>
      </c>
      <c r="Z276" s="212"/>
      <c r="AA276" s="212"/>
      <c r="AB276" s="212"/>
      <c r="AC276" s="212"/>
      <c r="AD276" s="212"/>
      <c r="AE276" s="212"/>
      <c r="AF276" s="212"/>
      <c r="AG276" s="212" t="s">
        <v>351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>
      <c r="A277" s="229"/>
      <c r="B277" s="230"/>
      <c r="C277" s="265" t="s">
        <v>570</v>
      </c>
      <c r="D277" s="255"/>
      <c r="E277" s="255"/>
      <c r="F277" s="255"/>
      <c r="G277" s="255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219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>
      <c r="A278" s="229"/>
      <c r="B278" s="230"/>
      <c r="C278" s="268" t="s">
        <v>571</v>
      </c>
      <c r="D278" s="262"/>
      <c r="E278" s="262"/>
      <c r="F278" s="262"/>
      <c r="G278" s="26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219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>
      <c r="A279" s="229"/>
      <c r="B279" s="230"/>
      <c r="C279" s="268" t="s">
        <v>572</v>
      </c>
      <c r="D279" s="262"/>
      <c r="E279" s="262"/>
      <c r="F279" s="262"/>
      <c r="G279" s="26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219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>
      <c r="A280" s="229"/>
      <c r="B280" s="230"/>
      <c r="C280" s="268" t="s">
        <v>573</v>
      </c>
      <c r="D280" s="262"/>
      <c r="E280" s="262"/>
      <c r="F280" s="262"/>
      <c r="G280" s="26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219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>
      <c r="A281" s="248">
        <v>90</v>
      </c>
      <c r="B281" s="249" t="s">
        <v>574</v>
      </c>
      <c r="C281" s="264" t="s">
        <v>575</v>
      </c>
      <c r="D281" s="250" t="s">
        <v>567</v>
      </c>
      <c r="E281" s="251">
        <v>11</v>
      </c>
      <c r="F281" s="252"/>
      <c r="G281" s="253">
        <f>ROUND(E281*F281,2)</f>
        <v>0</v>
      </c>
      <c r="H281" s="233"/>
      <c r="I281" s="232">
        <f>ROUND(E281*H281,2)</f>
        <v>0</v>
      </c>
      <c r="J281" s="233"/>
      <c r="K281" s="232">
        <f>ROUND(E281*J281,2)</f>
        <v>0</v>
      </c>
      <c r="L281" s="232">
        <v>21</v>
      </c>
      <c r="M281" s="232">
        <f>G281*(1+L281/100)</f>
        <v>0</v>
      </c>
      <c r="N281" s="231">
        <v>0.12131</v>
      </c>
      <c r="O281" s="231">
        <f>ROUND(E281*N281,2)</f>
        <v>1.33</v>
      </c>
      <c r="P281" s="231">
        <v>0</v>
      </c>
      <c r="Q281" s="231">
        <f>ROUND(E281*P281,2)</f>
        <v>0</v>
      </c>
      <c r="R281" s="232"/>
      <c r="S281" s="232" t="s">
        <v>268</v>
      </c>
      <c r="T281" s="232" t="s">
        <v>269</v>
      </c>
      <c r="U281" s="232">
        <v>0</v>
      </c>
      <c r="V281" s="232">
        <f>ROUND(E281*U281,2)</f>
        <v>0</v>
      </c>
      <c r="W281" s="232"/>
      <c r="X281" s="232" t="s">
        <v>350</v>
      </c>
      <c r="Y281" s="232" t="s">
        <v>216</v>
      </c>
      <c r="Z281" s="212"/>
      <c r="AA281" s="212"/>
      <c r="AB281" s="212"/>
      <c r="AC281" s="212"/>
      <c r="AD281" s="212"/>
      <c r="AE281" s="212"/>
      <c r="AF281" s="212"/>
      <c r="AG281" s="212" t="s">
        <v>351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>
      <c r="A282" s="229"/>
      <c r="B282" s="230"/>
      <c r="C282" s="265" t="s">
        <v>576</v>
      </c>
      <c r="D282" s="255"/>
      <c r="E282" s="255"/>
      <c r="F282" s="255"/>
      <c r="G282" s="255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219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>
      <c r="A283" s="256">
        <v>91</v>
      </c>
      <c r="B283" s="257" t="s">
        <v>577</v>
      </c>
      <c r="C283" s="267" t="s">
        <v>578</v>
      </c>
      <c r="D283" s="258" t="s">
        <v>567</v>
      </c>
      <c r="E283" s="259">
        <v>7</v>
      </c>
      <c r="F283" s="260"/>
      <c r="G283" s="261">
        <f>ROUND(E283*F283,2)</f>
        <v>0</v>
      </c>
      <c r="H283" s="233"/>
      <c r="I283" s="232">
        <f>ROUND(E283*H283,2)</f>
        <v>0</v>
      </c>
      <c r="J283" s="233"/>
      <c r="K283" s="232">
        <f>ROUND(E283*J283,2)</f>
        <v>0</v>
      </c>
      <c r="L283" s="232">
        <v>21</v>
      </c>
      <c r="M283" s="232">
        <f>G283*(1+L283/100)</f>
        <v>0</v>
      </c>
      <c r="N283" s="231">
        <v>0.12131</v>
      </c>
      <c r="O283" s="231">
        <f>ROUND(E283*N283,2)</f>
        <v>0.85</v>
      </c>
      <c r="P283" s="231">
        <v>0</v>
      </c>
      <c r="Q283" s="231">
        <f>ROUND(E283*P283,2)</f>
        <v>0</v>
      </c>
      <c r="R283" s="232"/>
      <c r="S283" s="232" t="s">
        <v>268</v>
      </c>
      <c r="T283" s="232" t="s">
        <v>269</v>
      </c>
      <c r="U283" s="232">
        <v>0</v>
      </c>
      <c r="V283" s="232">
        <f>ROUND(E283*U283,2)</f>
        <v>0</v>
      </c>
      <c r="W283" s="232"/>
      <c r="X283" s="232" t="s">
        <v>350</v>
      </c>
      <c r="Y283" s="232" t="s">
        <v>216</v>
      </c>
      <c r="Z283" s="212"/>
      <c r="AA283" s="212"/>
      <c r="AB283" s="212"/>
      <c r="AC283" s="212"/>
      <c r="AD283" s="212"/>
      <c r="AE283" s="212"/>
      <c r="AF283" s="212"/>
      <c r="AG283" s="212" t="s">
        <v>351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>
      <c r="A284" s="248">
        <v>92</v>
      </c>
      <c r="B284" s="249" t="s">
        <v>579</v>
      </c>
      <c r="C284" s="264" t="s">
        <v>580</v>
      </c>
      <c r="D284" s="250" t="s">
        <v>226</v>
      </c>
      <c r="E284" s="251">
        <v>0.5</v>
      </c>
      <c r="F284" s="252"/>
      <c r="G284" s="253">
        <f>ROUND(E284*F284,2)</f>
        <v>0</v>
      </c>
      <c r="H284" s="233"/>
      <c r="I284" s="232">
        <f>ROUND(E284*H284,2)</f>
        <v>0</v>
      </c>
      <c r="J284" s="233"/>
      <c r="K284" s="232">
        <f>ROUND(E284*J284,2)</f>
        <v>0</v>
      </c>
      <c r="L284" s="232">
        <v>21</v>
      </c>
      <c r="M284" s="232">
        <f>G284*(1+L284/100)</f>
        <v>0</v>
      </c>
      <c r="N284" s="231">
        <v>2.5</v>
      </c>
      <c r="O284" s="231">
        <f>ROUND(E284*N284,2)</f>
        <v>1.25</v>
      </c>
      <c r="P284" s="231">
        <v>0</v>
      </c>
      <c r="Q284" s="231">
        <f>ROUND(E284*P284,2)</f>
        <v>0</v>
      </c>
      <c r="R284" s="232" t="s">
        <v>275</v>
      </c>
      <c r="S284" s="232" t="s">
        <v>213</v>
      </c>
      <c r="T284" s="232" t="s">
        <v>214</v>
      </c>
      <c r="U284" s="232">
        <v>0</v>
      </c>
      <c r="V284" s="232">
        <f>ROUND(E284*U284,2)</f>
        <v>0</v>
      </c>
      <c r="W284" s="232"/>
      <c r="X284" s="232" t="s">
        <v>276</v>
      </c>
      <c r="Y284" s="232" t="s">
        <v>216</v>
      </c>
      <c r="Z284" s="212"/>
      <c r="AA284" s="212"/>
      <c r="AB284" s="212"/>
      <c r="AC284" s="212"/>
      <c r="AD284" s="212"/>
      <c r="AE284" s="212"/>
      <c r="AF284" s="212"/>
      <c r="AG284" s="212" t="s">
        <v>277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>
      <c r="A285" s="229"/>
      <c r="B285" s="230"/>
      <c r="C285" s="265" t="s">
        <v>581</v>
      </c>
      <c r="D285" s="255"/>
      <c r="E285" s="255"/>
      <c r="F285" s="255"/>
      <c r="G285" s="255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219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>
      <c r="A286" s="241" t="s">
        <v>208</v>
      </c>
      <c r="B286" s="242" t="s">
        <v>93</v>
      </c>
      <c r="C286" s="263" t="s">
        <v>94</v>
      </c>
      <c r="D286" s="243"/>
      <c r="E286" s="244"/>
      <c r="F286" s="245"/>
      <c r="G286" s="246">
        <f>SUMIF(AG287:AG311,"&lt;&gt;NOR",G287:G311)</f>
        <v>0</v>
      </c>
      <c r="H286" s="240"/>
      <c r="I286" s="240">
        <f>SUM(I287:I311)</f>
        <v>0</v>
      </c>
      <c r="J286" s="240"/>
      <c r="K286" s="240">
        <f>SUM(K287:K311)</f>
        <v>0</v>
      </c>
      <c r="L286" s="240"/>
      <c r="M286" s="240">
        <f>SUM(M287:M311)</f>
        <v>0</v>
      </c>
      <c r="N286" s="239"/>
      <c r="O286" s="239">
        <f>SUM(O287:O311)</f>
        <v>6.09</v>
      </c>
      <c r="P286" s="239"/>
      <c r="Q286" s="239">
        <f>SUM(Q287:Q311)</f>
        <v>0</v>
      </c>
      <c r="R286" s="240"/>
      <c r="S286" s="240"/>
      <c r="T286" s="240"/>
      <c r="U286" s="240"/>
      <c r="V286" s="240">
        <f>SUM(V287:V311)</f>
        <v>390.96999999999997</v>
      </c>
      <c r="W286" s="240"/>
      <c r="X286" s="240"/>
      <c r="Y286" s="240"/>
      <c r="AG286" t="s">
        <v>209</v>
      </c>
    </row>
    <row r="287" spans="1:60" ht="20.6" outlineLevel="1">
      <c r="A287" s="248">
        <v>93</v>
      </c>
      <c r="B287" s="249" t="s">
        <v>582</v>
      </c>
      <c r="C287" s="264" t="s">
        <v>583</v>
      </c>
      <c r="D287" s="250" t="s">
        <v>212</v>
      </c>
      <c r="E287" s="251">
        <v>17.5</v>
      </c>
      <c r="F287" s="252"/>
      <c r="G287" s="253">
        <f>ROUND(E287*F287,2)</f>
        <v>0</v>
      </c>
      <c r="H287" s="233"/>
      <c r="I287" s="232">
        <f>ROUND(E287*H287,2)</f>
        <v>0</v>
      </c>
      <c r="J287" s="233"/>
      <c r="K287" s="232">
        <f>ROUND(E287*J287,2)</f>
        <v>0</v>
      </c>
      <c r="L287" s="232">
        <v>21</v>
      </c>
      <c r="M287" s="232">
        <f>G287*(1+L287/100)</f>
        <v>0</v>
      </c>
      <c r="N287" s="231">
        <v>1.392E-2</v>
      </c>
      <c r="O287" s="231">
        <f>ROUND(E287*N287,2)</f>
        <v>0.24</v>
      </c>
      <c r="P287" s="231">
        <v>0</v>
      </c>
      <c r="Q287" s="231">
        <f>ROUND(E287*P287,2)</f>
        <v>0</v>
      </c>
      <c r="R287" s="232"/>
      <c r="S287" s="232" t="s">
        <v>213</v>
      </c>
      <c r="T287" s="232" t="s">
        <v>214</v>
      </c>
      <c r="U287" s="232">
        <v>0.95</v>
      </c>
      <c r="V287" s="232">
        <f>ROUND(E287*U287,2)</f>
        <v>16.63</v>
      </c>
      <c r="W287" s="232"/>
      <c r="X287" s="232" t="s">
        <v>215</v>
      </c>
      <c r="Y287" s="232" t="s">
        <v>216</v>
      </c>
      <c r="Z287" s="212"/>
      <c r="AA287" s="212"/>
      <c r="AB287" s="212"/>
      <c r="AC287" s="212"/>
      <c r="AD287" s="212"/>
      <c r="AE287" s="212"/>
      <c r="AF287" s="212"/>
      <c r="AG287" s="212" t="s">
        <v>217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>
      <c r="A288" s="229"/>
      <c r="B288" s="230"/>
      <c r="C288" s="265" t="s">
        <v>584</v>
      </c>
      <c r="D288" s="255"/>
      <c r="E288" s="255"/>
      <c r="F288" s="255"/>
      <c r="G288" s="255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219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>
      <c r="A289" s="229"/>
      <c r="B289" s="230"/>
      <c r="C289" s="268" t="s">
        <v>585</v>
      </c>
      <c r="D289" s="262"/>
      <c r="E289" s="262"/>
      <c r="F289" s="262"/>
      <c r="G289" s="26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219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>
      <c r="A290" s="248">
        <v>94</v>
      </c>
      <c r="B290" s="249" t="s">
        <v>586</v>
      </c>
      <c r="C290" s="264" t="s">
        <v>587</v>
      </c>
      <c r="D290" s="250" t="s">
        <v>212</v>
      </c>
      <c r="E290" s="251">
        <v>222.8</v>
      </c>
      <c r="F290" s="252"/>
      <c r="G290" s="253">
        <f>ROUND(E290*F290,2)</f>
        <v>0</v>
      </c>
      <c r="H290" s="233"/>
      <c r="I290" s="232">
        <f>ROUND(E290*H290,2)</f>
        <v>0</v>
      </c>
      <c r="J290" s="233"/>
      <c r="K290" s="232">
        <f>ROUND(E290*J290,2)</f>
        <v>0</v>
      </c>
      <c r="L290" s="232">
        <v>21</v>
      </c>
      <c r="M290" s="232">
        <f>G290*(1+L290/100)</f>
        <v>0</v>
      </c>
      <c r="N290" s="231">
        <v>1.1900000000000001E-2</v>
      </c>
      <c r="O290" s="231">
        <f>ROUND(E290*N290,2)</f>
        <v>2.65</v>
      </c>
      <c r="P290" s="231">
        <v>0</v>
      </c>
      <c r="Q290" s="231">
        <f>ROUND(E290*P290,2)</f>
        <v>0</v>
      </c>
      <c r="R290" s="232"/>
      <c r="S290" s="232" t="s">
        <v>213</v>
      </c>
      <c r="T290" s="232" t="s">
        <v>214</v>
      </c>
      <c r="U290" s="232">
        <v>0.95</v>
      </c>
      <c r="V290" s="232">
        <f>ROUND(E290*U290,2)</f>
        <v>211.66</v>
      </c>
      <c r="W290" s="232"/>
      <c r="X290" s="232" t="s">
        <v>215</v>
      </c>
      <c r="Y290" s="232" t="s">
        <v>216</v>
      </c>
      <c r="Z290" s="212"/>
      <c r="AA290" s="212"/>
      <c r="AB290" s="212"/>
      <c r="AC290" s="212"/>
      <c r="AD290" s="212"/>
      <c r="AE290" s="212"/>
      <c r="AF290" s="212"/>
      <c r="AG290" s="212" t="s">
        <v>217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>
      <c r="A291" s="229"/>
      <c r="B291" s="230"/>
      <c r="C291" s="266" t="s">
        <v>588</v>
      </c>
      <c r="D291" s="237"/>
      <c r="E291" s="238">
        <v>135</v>
      </c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228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>
      <c r="A292" s="229"/>
      <c r="B292" s="230"/>
      <c r="C292" s="266" t="s">
        <v>589</v>
      </c>
      <c r="D292" s="237"/>
      <c r="E292" s="238">
        <v>82.5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228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>
      <c r="A293" s="229"/>
      <c r="B293" s="230"/>
      <c r="C293" s="266" t="s">
        <v>590</v>
      </c>
      <c r="D293" s="237"/>
      <c r="E293" s="238">
        <v>3</v>
      </c>
      <c r="F293" s="232"/>
      <c r="G293" s="232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228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>
      <c r="A294" s="229"/>
      <c r="B294" s="230"/>
      <c r="C294" s="266" t="s">
        <v>591</v>
      </c>
      <c r="D294" s="237"/>
      <c r="E294" s="238">
        <v>2.2999999999999998</v>
      </c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228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>
      <c r="A295" s="248">
        <v>95</v>
      </c>
      <c r="B295" s="249" t="s">
        <v>592</v>
      </c>
      <c r="C295" s="264" t="s">
        <v>593</v>
      </c>
      <c r="D295" s="250" t="s">
        <v>212</v>
      </c>
      <c r="E295" s="251">
        <v>29.3</v>
      </c>
      <c r="F295" s="252"/>
      <c r="G295" s="253">
        <f>ROUND(E295*F295,2)</f>
        <v>0</v>
      </c>
      <c r="H295" s="233"/>
      <c r="I295" s="232">
        <f>ROUND(E295*H295,2)</f>
        <v>0</v>
      </c>
      <c r="J295" s="233"/>
      <c r="K295" s="232">
        <f>ROUND(E295*J295,2)</f>
        <v>0</v>
      </c>
      <c r="L295" s="232">
        <v>21</v>
      </c>
      <c r="M295" s="232">
        <f>G295*(1+L295/100)</f>
        <v>0</v>
      </c>
      <c r="N295" s="231">
        <v>2.666E-2</v>
      </c>
      <c r="O295" s="231">
        <f>ROUND(E295*N295,2)</f>
        <v>0.78</v>
      </c>
      <c r="P295" s="231">
        <v>0</v>
      </c>
      <c r="Q295" s="231">
        <f>ROUND(E295*P295,2)</f>
        <v>0</v>
      </c>
      <c r="R295" s="232"/>
      <c r="S295" s="232" t="s">
        <v>213</v>
      </c>
      <c r="T295" s="232" t="s">
        <v>214</v>
      </c>
      <c r="U295" s="232">
        <v>1.1299999999999999</v>
      </c>
      <c r="V295" s="232">
        <f>ROUND(E295*U295,2)</f>
        <v>33.11</v>
      </c>
      <c r="W295" s="232"/>
      <c r="X295" s="232" t="s">
        <v>215</v>
      </c>
      <c r="Y295" s="232" t="s">
        <v>216</v>
      </c>
      <c r="Z295" s="212"/>
      <c r="AA295" s="212"/>
      <c r="AB295" s="212"/>
      <c r="AC295" s="212"/>
      <c r="AD295" s="212"/>
      <c r="AE295" s="212"/>
      <c r="AF295" s="212"/>
      <c r="AG295" s="212" t="s">
        <v>217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2">
      <c r="A296" s="229"/>
      <c r="B296" s="230"/>
      <c r="C296" s="265" t="s">
        <v>594</v>
      </c>
      <c r="D296" s="255"/>
      <c r="E296" s="255"/>
      <c r="F296" s="255"/>
      <c r="G296" s="255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219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>
      <c r="A297" s="229"/>
      <c r="B297" s="230"/>
      <c r="C297" s="266" t="s">
        <v>595</v>
      </c>
      <c r="D297" s="237"/>
      <c r="E297" s="238">
        <v>6.1</v>
      </c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228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>
      <c r="A298" s="229"/>
      <c r="B298" s="230"/>
      <c r="C298" s="266" t="s">
        <v>596</v>
      </c>
      <c r="D298" s="237"/>
      <c r="E298" s="238">
        <v>5.2</v>
      </c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228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>
      <c r="A299" s="229"/>
      <c r="B299" s="230"/>
      <c r="C299" s="266" t="s">
        <v>597</v>
      </c>
      <c r="D299" s="237"/>
      <c r="E299" s="238">
        <v>5.0999999999999996</v>
      </c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32"/>
      <c r="Z299" s="212"/>
      <c r="AA299" s="212"/>
      <c r="AB299" s="212"/>
      <c r="AC299" s="212"/>
      <c r="AD299" s="212"/>
      <c r="AE299" s="212"/>
      <c r="AF299" s="212"/>
      <c r="AG299" s="212" t="s">
        <v>228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>
      <c r="A300" s="229"/>
      <c r="B300" s="230"/>
      <c r="C300" s="266" t="s">
        <v>598</v>
      </c>
      <c r="D300" s="237"/>
      <c r="E300" s="238">
        <v>3.7</v>
      </c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228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>
      <c r="A301" s="229"/>
      <c r="B301" s="230"/>
      <c r="C301" s="266" t="s">
        <v>599</v>
      </c>
      <c r="D301" s="237"/>
      <c r="E301" s="238">
        <v>9.1999999999999993</v>
      </c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228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>
      <c r="A302" s="248">
        <v>96</v>
      </c>
      <c r="B302" s="249" t="s">
        <v>600</v>
      </c>
      <c r="C302" s="264" t="s">
        <v>601</v>
      </c>
      <c r="D302" s="250" t="s">
        <v>212</v>
      </c>
      <c r="E302" s="251">
        <v>125.8</v>
      </c>
      <c r="F302" s="252"/>
      <c r="G302" s="253">
        <f>ROUND(E302*F302,2)</f>
        <v>0</v>
      </c>
      <c r="H302" s="233"/>
      <c r="I302" s="232">
        <f>ROUND(E302*H302,2)</f>
        <v>0</v>
      </c>
      <c r="J302" s="233"/>
      <c r="K302" s="232">
        <f>ROUND(E302*J302,2)</f>
        <v>0</v>
      </c>
      <c r="L302" s="232">
        <v>21</v>
      </c>
      <c r="M302" s="232">
        <f>G302*(1+L302/100)</f>
        <v>0</v>
      </c>
      <c r="N302" s="231">
        <v>1.924E-2</v>
      </c>
      <c r="O302" s="231">
        <f>ROUND(E302*N302,2)</f>
        <v>2.42</v>
      </c>
      <c r="P302" s="231">
        <v>0</v>
      </c>
      <c r="Q302" s="231">
        <f>ROUND(E302*P302,2)</f>
        <v>0</v>
      </c>
      <c r="R302" s="232"/>
      <c r="S302" s="232" t="s">
        <v>213</v>
      </c>
      <c r="T302" s="232" t="s">
        <v>214</v>
      </c>
      <c r="U302" s="232">
        <v>1.03</v>
      </c>
      <c r="V302" s="232">
        <f>ROUND(E302*U302,2)</f>
        <v>129.57</v>
      </c>
      <c r="W302" s="232"/>
      <c r="X302" s="232" t="s">
        <v>215</v>
      </c>
      <c r="Y302" s="232" t="s">
        <v>216</v>
      </c>
      <c r="Z302" s="212"/>
      <c r="AA302" s="212"/>
      <c r="AB302" s="212"/>
      <c r="AC302" s="212"/>
      <c r="AD302" s="212"/>
      <c r="AE302" s="212"/>
      <c r="AF302" s="212"/>
      <c r="AG302" s="212" t="s">
        <v>217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>
      <c r="A303" s="229"/>
      <c r="B303" s="230"/>
      <c r="C303" s="265" t="s">
        <v>602</v>
      </c>
      <c r="D303" s="255"/>
      <c r="E303" s="255"/>
      <c r="F303" s="255"/>
      <c r="G303" s="255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219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>
      <c r="A304" s="229"/>
      <c r="B304" s="230"/>
      <c r="C304" s="268" t="s">
        <v>603</v>
      </c>
      <c r="D304" s="262"/>
      <c r="E304" s="262"/>
      <c r="F304" s="262"/>
      <c r="G304" s="26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219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>
      <c r="A305" s="229"/>
      <c r="B305" s="230"/>
      <c r="C305" s="266" t="s">
        <v>604</v>
      </c>
      <c r="D305" s="237"/>
      <c r="E305" s="238">
        <v>19</v>
      </c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228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>
      <c r="A306" s="229"/>
      <c r="B306" s="230"/>
      <c r="C306" s="266" t="s">
        <v>605</v>
      </c>
      <c r="D306" s="237"/>
      <c r="E306" s="238">
        <v>10.8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228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>
      <c r="A307" s="229"/>
      <c r="B307" s="230"/>
      <c r="C307" s="266" t="s">
        <v>117</v>
      </c>
      <c r="D307" s="237"/>
      <c r="E307" s="238">
        <v>96</v>
      </c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228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>
      <c r="A308" s="248">
        <v>97</v>
      </c>
      <c r="B308" s="249" t="s">
        <v>606</v>
      </c>
      <c r="C308" s="264" t="s">
        <v>607</v>
      </c>
      <c r="D308" s="250" t="s">
        <v>212</v>
      </c>
      <c r="E308" s="251">
        <v>48</v>
      </c>
      <c r="F308" s="252"/>
      <c r="G308" s="253">
        <f>ROUND(E308*F308,2)</f>
        <v>0</v>
      </c>
      <c r="H308" s="233"/>
      <c r="I308" s="232">
        <f>ROUND(E308*H308,2)</f>
        <v>0</v>
      </c>
      <c r="J308" s="233"/>
      <c r="K308" s="232">
        <f>ROUND(E308*J308,2)</f>
        <v>0</v>
      </c>
      <c r="L308" s="232">
        <v>21</v>
      </c>
      <c r="M308" s="232">
        <f>G308*(1+L308/100)</f>
        <v>0</v>
      </c>
      <c r="N308" s="231">
        <v>0</v>
      </c>
      <c r="O308" s="231">
        <f>ROUND(E308*N308,2)</f>
        <v>0</v>
      </c>
      <c r="P308" s="231">
        <v>0</v>
      </c>
      <c r="Q308" s="231">
        <f>ROUND(E308*P308,2)</f>
        <v>0</v>
      </c>
      <c r="R308" s="232"/>
      <c r="S308" s="232" t="s">
        <v>268</v>
      </c>
      <c r="T308" s="232" t="s">
        <v>269</v>
      </c>
      <c r="U308" s="232">
        <v>0</v>
      </c>
      <c r="V308" s="232">
        <f>ROUND(E308*U308,2)</f>
        <v>0</v>
      </c>
      <c r="W308" s="232"/>
      <c r="X308" s="232" t="s">
        <v>215</v>
      </c>
      <c r="Y308" s="232" t="s">
        <v>216</v>
      </c>
      <c r="Z308" s="212"/>
      <c r="AA308" s="212"/>
      <c r="AB308" s="212"/>
      <c r="AC308" s="212"/>
      <c r="AD308" s="212"/>
      <c r="AE308" s="212"/>
      <c r="AF308" s="212"/>
      <c r="AG308" s="212" t="s">
        <v>217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>
      <c r="A309" s="229"/>
      <c r="B309" s="230"/>
      <c r="C309" s="265" t="s">
        <v>608</v>
      </c>
      <c r="D309" s="255"/>
      <c r="E309" s="255"/>
      <c r="F309" s="255"/>
      <c r="G309" s="255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219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>
      <c r="A310" s="229"/>
      <c r="B310" s="230"/>
      <c r="C310" s="268" t="s">
        <v>609</v>
      </c>
      <c r="D310" s="262"/>
      <c r="E310" s="262"/>
      <c r="F310" s="262"/>
      <c r="G310" s="26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219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0.6" outlineLevel="1">
      <c r="A311" s="256">
        <v>98</v>
      </c>
      <c r="B311" s="257" t="s">
        <v>610</v>
      </c>
      <c r="C311" s="267" t="s">
        <v>611</v>
      </c>
      <c r="D311" s="258" t="s">
        <v>457</v>
      </c>
      <c r="E311" s="259">
        <v>1</v>
      </c>
      <c r="F311" s="260"/>
      <c r="G311" s="261">
        <f>ROUND(E311*F311,2)</f>
        <v>0</v>
      </c>
      <c r="H311" s="233"/>
      <c r="I311" s="232">
        <f>ROUND(E311*H311,2)</f>
        <v>0</v>
      </c>
      <c r="J311" s="233"/>
      <c r="K311" s="232">
        <f>ROUND(E311*J311,2)</f>
        <v>0</v>
      </c>
      <c r="L311" s="232">
        <v>21</v>
      </c>
      <c r="M311" s="232">
        <f>G311*(1+L311/100)</f>
        <v>0</v>
      </c>
      <c r="N311" s="231">
        <v>0</v>
      </c>
      <c r="O311" s="231">
        <f>ROUND(E311*N311,2)</f>
        <v>0</v>
      </c>
      <c r="P311" s="231">
        <v>0</v>
      </c>
      <c r="Q311" s="231">
        <f>ROUND(E311*P311,2)</f>
        <v>0</v>
      </c>
      <c r="R311" s="232"/>
      <c r="S311" s="232" t="s">
        <v>268</v>
      </c>
      <c r="T311" s="232" t="s">
        <v>269</v>
      </c>
      <c r="U311" s="232">
        <v>0</v>
      </c>
      <c r="V311" s="232">
        <f>ROUND(E311*U311,2)</f>
        <v>0</v>
      </c>
      <c r="W311" s="232"/>
      <c r="X311" s="232" t="s">
        <v>215</v>
      </c>
      <c r="Y311" s="232" t="s">
        <v>216</v>
      </c>
      <c r="Z311" s="212"/>
      <c r="AA311" s="212"/>
      <c r="AB311" s="212"/>
      <c r="AC311" s="212"/>
      <c r="AD311" s="212"/>
      <c r="AE311" s="212"/>
      <c r="AF311" s="212"/>
      <c r="AG311" s="212" t="s">
        <v>217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>
      <c r="A312" s="241" t="s">
        <v>208</v>
      </c>
      <c r="B312" s="242" t="s">
        <v>95</v>
      </c>
      <c r="C312" s="263" t="s">
        <v>96</v>
      </c>
      <c r="D312" s="243"/>
      <c r="E312" s="244"/>
      <c r="F312" s="245"/>
      <c r="G312" s="246">
        <f>SUMIF(AG313:AG335,"&lt;&gt;NOR",G313:G335)</f>
        <v>0</v>
      </c>
      <c r="H312" s="240"/>
      <c r="I312" s="240">
        <f>SUM(I313:I335)</f>
        <v>0</v>
      </c>
      <c r="J312" s="240"/>
      <c r="K312" s="240">
        <f>SUM(K313:K335)</f>
        <v>0</v>
      </c>
      <c r="L312" s="240"/>
      <c r="M312" s="240">
        <f>SUM(M313:M335)</f>
        <v>0</v>
      </c>
      <c r="N312" s="239"/>
      <c r="O312" s="239">
        <f>SUM(O313:O335)</f>
        <v>1.3</v>
      </c>
      <c r="P312" s="239"/>
      <c r="Q312" s="239">
        <f>SUM(Q313:Q335)</f>
        <v>0</v>
      </c>
      <c r="R312" s="240"/>
      <c r="S312" s="240"/>
      <c r="T312" s="240"/>
      <c r="U312" s="240"/>
      <c r="V312" s="240">
        <f>SUM(V313:V335)</f>
        <v>97.27000000000001</v>
      </c>
      <c r="W312" s="240"/>
      <c r="X312" s="240"/>
      <c r="Y312" s="240"/>
      <c r="AG312" t="s">
        <v>209</v>
      </c>
    </row>
    <row r="313" spans="1:60" ht="20.6" outlineLevel="1">
      <c r="A313" s="248">
        <v>99</v>
      </c>
      <c r="B313" s="249" t="s">
        <v>612</v>
      </c>
      <c r="C313" s="264" t="s">
        <v>613</v>
      </c>
      <c r="D313" s="250" t="s">
        <v>212</v>
      </c>
      <c r="E313" s="251">
        <v>51.3</v>
      </c>
      <c r="F313" s="252"/>
      <c r="G313" s="253">
        <f>ROUND(E313*F313,2)</f>
        <v>0</v>
      </c>
      <c r="H313" s="233"/>
      <c r="I313" s="232">
        <f>ROUND(E313*H313,2)</f>
        <v>0</v>
      </c>
      <c r="J313" s="233"/>
      <c r="K313" s="232">
        <f>ROUND(E313*J313,2)</f>
        <v>0</v>
      </c>
      <c r="L313" s="232">
        <v>21</v>
      </c>
      <c r="M313" s="232">
        <f>G313*(1+L313/100)</f>
        <v>0</v>
      </c>
      <c r="N313" s="231">
        <v>0</v>
      </c>
      <c r="O313" s="231">
        <f>ROUND(E313*N313,2)</f>
        <v>0</v>
      </c>
      <c r="P313" s="231">
        <v>0</v>
      </c>
      <c r="Q313" s="231">
        <f>ROUND(E313*P313,2)</f>
        <v>0</v>
      </c>
      <c r="R313" s="232"/>
      <c r="S313" s="232" t="s">
        <v>213</v>
      </c>
      <c r="T313" s="232" t="s">
        <v>214</v>
      </c>
      <c r="U313" s="232">
        <v>0.03</v>
      </c>
      <c r="V313" s="232">
        <f>ROUND(E313*U313,2)</f>
        <v>1.54</v>
      </c>
      <c r="W313" s="232"/>
      <c r="X313" s="232" t="s">
        <v>215</v>
      </c>
      <c r="Y313" s="232" t="s">
        <v>216</v>
      </c>
      <c r="Z313" s="212"/>
      <c r="AA313" s="212"/>
      <c r="AB313" s="212"/>
      <c r="AC313" s="212"/>
      <c r="AD313" s="212"/>
      <c r="AE313" s="212"/>
      <c r="AF313" s="212"/>
      <c r="AG313" s="212" t="s">
        <v>217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>
      <c r="A314" s="229"/>
      <c r="B314" s="230"/>
      <c r="C314" s="265" t="s">
        <v>614</v>
      </c>
      <c r="D314" s="255"/>
      <c r="E314" s="255"/>
      <c r="F314" s="255"/>
      <c r="G314" s="255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219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2">
      <c r="A315" s="229"/>
      <c r="B315" s="230"/>
      <c r="C315" s="266" t="s">
        <v>615</v>
      </c>
      <c r="D315" s="237"/>
      <c r="E315" s="238">
        <v>51.3</v>
      </c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228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>
      <c r="A316" s="248">
        <v>100</v>
      </c>
      <c r="B316" s="249" t="s">
        <v>616</v>
      </c>
      <c r="C316" s="264" t="s">
        <v>617</v>
      </c>
      <c r="D316" s="250" t="s">
        <v>212</v>
      </c>
      <c r="E316" s="251">
        <v>25.65</v>
      </c>
      <c r="F316" s="252"/>
      <c r="G316" s="253">
        <f>ROUND(E316*F316,2)</f>
        <v>0</v>
      </c>
      <c r="H316" s="233"/>
      <c r="I316" s="232">
        <f>ROUND(E316*H316,2)</f>
        <v>0</v>
      </c>
      <c r="J316" s="233"/>
      <c r="K316" s="232">
        <f>ROUND(E316*J316,2)</f>
        <v>0</v>
      </c>
      <c r="L316" s="232">
        <v>21</v>
      </c>
      <c r="M316" s="232">
        <f>G316*(1+L316/100)</f>
        <v>0</v>
      </c>
      <c r="N316" s="231">
        <v>0</v>
      </c>
      <c r="O316" s="231">
        <f>ROUND(E316*N316,2)</f>
        <v>0</v>
      </c>
      <c r="P316" s="231">
        <v>0</v>
      </c>
      <c r="Q316" s="231">
        <f>ROUND(E316*P316,2)</f>
        <v>0</v>
      </c>
      <c r="R316" s="232"/>
      <c r="S316" s="232" t="s">
        <v>213</v>
      </c>
      <c r="T316" s="232" t="s">
        <v>214</v>
      </c>
      <c r="U316" s="232">
        <v>0.13</v>
      </c>
      <c r="V316" s="232">
        <f>ROUND(E316*U316,2)</f>
        <v>3.33</v>
      </c>
      <c r="W316" s="232"/>
      <c r="X316" s="232" t="s">
        <v>215</v>
      </c>
      <c r="Y316" s="232" t="s">
        <v>216</v>
      </c>
      <c r="Z316" s="212"/>
      <c r="AA316" s="212"/>
      <c r="AB316" s="212"/>
      <c r="AC316" s="212"/>
      <c r="AD316" s="212"/>
      <c r="AE316" s="212"/>
      <c r="AF316" s="212"/>
      <c r="AG316" s="212" t="s">
        <v>217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>
      <c r="A317" s="229"/>
      <c r="B317" s="230"/>
      <c r="C317" s="265" t="s">
        <v>614</v>
      </c>
      <c r="D317" s="255"/>
      <c r="E317" s="255"/>
      <c r="F317" s="255"/>
      <c r="G317" s="255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219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>
      <c r="A318" s="229"/>
      <c r="B318" s="230"/>
      <c r="C318" s="266" t="s">
        <v>618</v>
      </c>
      <c r="D318" s="237"/>
      <c r="E318" s="238">
        <v>25.65</v>
      </c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228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>
      <c r="A319" s="248">
        <v>101</v>
      </c>
      <c r="B319" s="249" t="s">
        <v>619</v>
      </c>
      <c r="C319" s="264" t="s">
        <v>620</v>
      </c>
      <c r="D319" s="250" t="s">
        <v>212</v>
      </c>
      <c r="E319" s="251">
        <v>420</v>
      </c>
      <c r="F319" s="252"/>
      <c r="G319" s="253">
        <f>ROUND(E319*F319,2)</f>
        <v>0</v>
      </c>
      <c r="H319" s="233"/>
      <c r="I319" s="232">
        <f>ROUND(E319*H319,2)</f>
        <v>0</v>
      </c>
      <c r="J319" s="233"/>
      <c r="K319" s="232">
        <f>ROUND(E319*J319,2)</f>
        <v>0</v>
      </c>
      <c r="L319" s="232">
        <v>21</v>
      </c>
      <c r="M319" s="232">
        <f>G319*(1+L319/100)</f>
        <v>0</v>
      </c>
      <c r="N319" s="231">
        <v>2.0000000000000002E-5</v>
      </c>
      <c r="O319" s="231">
        <f>ROUND(E319*N319,2)</f>
        <v>0.01</v>
      </c>
      <c r="P319" s="231">
        <v>0</v>
      </c>
      <c r="Q319" s="231">
        <f>ROUND(E319*P319,2)</f>
        <v>0</v>
      </c>
      <c r="R319" s="232"/>
      <c r="S319" s="232" t="s">
        <v>268</v>
      </c>
      <c r="T319" s="232" t="s">
        <v>269</v>
      </c>
      <c r="U319" s="232">
        <v>0.11</v>
      </c>
      <c r="V319" s="232">
        <f>ROUND(E319*U319,2)</f>
        <v>46.2</v>
      </c>
      <c r="W319" s="232"/>
      <c r="X319" s="232" t="s">
        <v>215</v>
      </c>
      <c r="Y319" s="232" t="s">
        <v>216</v>
      </c>
      <c r="Z319" s="212"/>
      <c r="AA319" s="212"/>
      <c r="AB319" s="212"/>
      <c r="AC319" s="212"/>
      <c r="AD319" s="212"/>
      <c r="AE319" s="212"/>
      <c r="AF319" s="212"/>
      <c r="AG319" s="212" t="s">
        <v>217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2">
      <c r="A320" s="229"/>
      <c r="B320" s="230"/>
      <c r="C320" s="265" t="s">
        <v>621</v>
      </c>
      <c r="D320" s="255"/>
      <c r="E320" s="255"/>
      <c r="F320" s="255"/>
      <c r="G320" s="255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219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0.6" outlineLevel="1">
      <c r="A321" s="248">
        <v>102</v>
      </c>
      <c r="B321" s="249" t="s">
        <v>622</v>
      </c>
      <c r="C321" s="264" t="s">
        <v>623</v>
      </c>
      <c r="D321" s="250" t="s">
        <v>212</v>
      </c>
      <c r="E321" s="251">
        <v>25.65</v>
      </c>
      <c r="F321" s="252"/>
      <c r="G321" s="253">
        <f>ROUND(E321*F321,2)</f>
        <v>0</v>
      </c>
      <c r="H321" s="233"/>
      <c r="I321" s="232">
        <f>ROUND(E321*H321,2)</f>
        <v>0</v>
      </c>
      <c r="J321" s="233"/>
      <c r="K321" s="232">
        <f>ROUND(E321*J321,2)</f>
        <v>0</v>
      </c>
      <c r="L321" s="232">
        <v>21</v>
      </c>
      <c r="M321" s="232">
        <f>G321*(1+L321/100)</f>
        <v>0</v>
      </c>
      <c r="N321" s="231">
        <v>0</v>
      </c>
      <c r="O321" s="231">
        <f>ROUND(E321*N321,2)</f>
        <v>0</v>
      </c>
      <c r="P321" s="231">
        <v>0</v>
      </c>
      <c r="Q321" s="231">
        <f>ROUND(E321*P321,2)</f>
        <v>0</v>
      </c>
      <c r="R321" s="232"/>
      <c r="S321" s="232" t="s">
        <v>268</v>
      </c>
      <c r="T321" s="232" t="s">
        <v>269</v>
      </c>
      <c r="U321" s="232">
        <v>0</v>
      </c>
      <c r="V321" s="232">
        <f>ROUND(E321*U321,2)</f>
        <v>0</v>
      </c>
      <c r="W321" s="232"/>
      <c r="X321" s="232" t="s">
        <v>215</v>
      </c>
      <c r="Y321" s="232" t="s">
        <v>216</v>
      </c>
      <c r="Z321" s="212"/>
      <c r="AA321" s="212"/>
      <c r="AB321" s="212"/>
      <c r="AC321" s="212"/>
      <c r="AD321" s="212"/>
      <c r="AE321" s="212"/>
      <c r="AF321" s="212"/>
      <c r="AG321" s="212" t="s">
        <v>217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>
      <c r="A322" s="229"/>
      <c r="B322" s="230"/>
      <c r="C322" s="265" t="s">
        <v>624</v>
      </c>
      <c r="D322" s="255"/>
      <c r="E322" s="255"/>
      <c r="F322" s="255"/>
      <c r="G322" s="255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219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2">
      <c r="A323" s="229"/>
      <c r="B323" s="230"/>
      <c r="C323" s="266" t="s">
        <v>618</v>
      </c>
      <c r="D323" s="237"/>
      <c r="E323" s="238">
        <v>25.65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228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>
      <c r="A324" s="248">
        <v>103</v>
      </c>
      <c r="B324" s="249" t="s">
        <v>625</v>
      </c>
      <c r="C324" s="264" t="s">
        <v>626</v>
      </c>
      <c r="D324" s="250" t="s">
        <v>212</v>
      </c>
      <c r="E324" s="251">
        <v>420</v>
      </c>
      <c r="F324" s="252"/>
      <c r="G324" s="253">
        <f>ROUND(E324*F324,2)</f>
        <v>0</v>
      </c>
      <c r="H324" s="233"/>
      <c r="I324" s="232">
        <f>ROUND(E324*H324,2)</f>
        <v>0</v>
      </c>
      <c r="J324" s="233"/>
      <c r="K324" s="232">
        <f>ROUND(E324*J324,2)</f>
        <v>0</v>
      </c>
      <c r="L324" s="232">
        <v>21</v>
      </c>
      <c r="M324" s="232">
        <f>G324*(1+L324/100)</f>
        <v>0</v>
      </c>
      <c r="N324" s="231">
        <v>2.0000000000000002E-5</v>
      </c>
      <c r="O324" s="231">
        <f>ROUND(E324*N324,2)</f>
        <v>0.01</v>
      </c>
      <c r="P324" s="231">
        <v>0</v>
      </c>
      <c r="Q324" s="231">
        <f>ROUND(E324*P324,2)</f>
        <v>0</v>
      </c>
      <c r="R324" s="232"/>
      <c r="S324" s="232" t="s">
        <v>268</v>
      </c>
      <c r="T324" s="232" t="s">
        <v>269</v>
      </c>
      <c r="U324" s="232">
        <v>0.11</v>
      </c>
      <c r="V324" s="232">
        <f>ROUND(E324*U324,2)</f>
        <v>46.2</v>
      </c>
      <c r="W324" s="232"/>
      <c r="X324" s="232" t="s">
        <v>215</v>
      </c>
      <c r="Y324" s="232" t="s">
        <v>216</v>
      </c>
      <c r="Z324" s="212"/>
      <c r="AA324" s="212"/>
      <c r="AB324" s="212"/>
      <c r="AC324" s="212"/>
      <c r="AD324" s="212"/>
      <c r="AE324" s="212"/>
      <c r="AF324" s="212"/>
      <c r="AG324" s="212" t="s">
        <v>217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>
      <c r="A325" s="229"/>
      <c r="B325" s="230"/>
      <c r="C325" s="265" t="s">
        <v>621</v>
      </c>
      <c r="D325" s="255"/>
      <c r="E325" s="255"/>
      <c r="F325" s="255"/>
      <c r="G325" s="255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32"/>
      <c r="Z325" s="212"/>
      <c r="AA325" s="212"/>
      <c r="AB325" s="212"/>
      <c r="AC325" s="212"/>
      <c r="AD325" s="212"/>
      <c r="AE325" s="212"/>
      <c r="AF325" s="212"/>
      <c r="AG325" s="212" t="s">
        <v>219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>
      <c r="A326" s="248">
        <v>104</v>
      </c>
      <c r="B326" s="249" t="s">
        <v>627</v>
      </c>
      <c r="C326" s="264" t="s">
        <v>628</v>
      </c>
      <c r="D326" s="250" t="s">
        <v>457</v>
      </c>
      <c r="E326" s="251">
        <v>2</v>
      </c>
      <c r="F326" s="252"/>
      <c r="G326" s="253">
        <f>ROUND(E326*F326,2)</f>
        <v>0</v>
      </c>
      <c r="H326" s="233"/>
      <c r="I326" s="232">
        <f>ROUND(E326*H326,2)</f>
        <v>0</v>
      </c>
      <c r="J326" s="233"/>
      <c r="K326" s="232">
        <f>ROUND(E326*J326,2)</f>
        <v>0</v>
      </c>
      <c r="L326" s="232">
        <v>21</v>
      </c>
      <c r="M326" s="232">
        <f>G326*(1+L326/100)</f>
        <v>0</v>
      </c>
      <c r="N326" s="231">
        <v>0</v>
      </c>
      <c r="O326" s="231">
        <f>ROUND(E326*N326,2)</f>
        <v>0</v>
      </c>
      <c r="P326" s="231">
        <v>0</v>
      </c>
      <c r="Q326" s="231">
        <f>ROUND(E326*P326,2)</f>
        <v>0</v>
      </c>
      <c r="R326" s="232"/>
      <c r="S326" s="232" t="s">
        <v>268</v>
      </c>
      <c r="T326" s="232" t="s">
        <v>269</v>
      </c>
      <c r="U326" s="232">
        <v>0</v>
      </c>
      <c r="V326" s="232">
        <f>ROUND(E326*U326,2)</f>
        <v>0</v>
      </c>
      <c r="W326" s="232"/>
      <c r="X326" s="232" t="s">
        <v>215</v>
      </c>
      <c r="Y326" s="232" t="s">
        <v>216</v>
      </c>
      <c r="Z326" s="212"/>
      <c r="AA326" s="212"/>
      <c r="AB326" s="212"/>
      <c r="AC326" s="212"/>
      <c r="AD326" s="212"/>
      <c r="AE326" s="212"/>
      <c r="AF326" s="212"/>
      <c r="AG326" s="212" t="s">
        <v>217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>
      <c r="A327" s="229"/>
      <c r="B327" s="230"/>
      <c r="C327" s="265" t="s">
        <v>629</v>
      </c>
      <c r="D327" s="255"/>
      <c r="E327" s="255"/>
      <c r="F327" s="255"/>
      <c r="G327" s="255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32"/>
      <c r="Z327" s="212"/>
      <c r="AA327" s="212"/>
      <c r="AB327" s="212"/>
      <c r="AC327" s="212"/>
      <c r="AD327" s="212"/>
      <c r="AE327" s="212"/>
      <c r="AF327" s="212"/>
      <c r="AG327" s="212" t="s">
        <v>219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>
      <c r="A328" s="248">
        <v>105</v>
      </c>
      <c r="B328" s="249" t="s">
        <v>630</v>
      </c>
      <c r="C328" s="264" t="s">
        <v>631</v>
      </c>
      <c r="D328" s="250" t="s">
        <v>226</v>
      </c>
      <c r="E328" s="251">
        <v>1.5389999999999999</v>
      </c>
      <c r="F328" s="252"/>
      <c r="G328" s="253">
        <f>ROUND(E328*F328,2)</f>
        <v>0</v>
      </c>
      <c r="H328" s="233"/>
      <c r="I328" s="232">
        <f>ROUND(E328*H328,2)</f>
        <v>0</v>
      </c>
      <c r="J328" s="233"/>
      <c r="K328" s="232">
        <f>ROUND(E328*J328,2)</f>
        <v>0</v>
      </c>
      <c r="L328" s="232">
        <v>21</v>
      </c>
      <c r="M328" s="232">
        <f>G328*(1+L328/100)</f>
        <v>0</v>
      </c>
      <c r="N328" s="231">
        <v>0.8</v>
      </c>
      <c r="O328" s="231">
        <f>ROUND(E328*N328,2)</f>
        <v>1.23</v>
      </c>
      <c r="P328" s="231">
        <v>0</v>
      </c>
      <c r="Q328" s="231">
        <f>ROUND(E328*P328,2)</f>
        <v>0</v>
      </c>
      <c r="R328" s="232" t="s">
        <v>275</v>
      </c>
      <c r="S328" s="232" t="s">
        <v>213</v>
      </c>
      <c r="T328" s="232" t="s">
        <v>214</v>
      </c>
      <c r="U328" s="232">
        <v>0</v>
      </c>
      <c r="V328" s="232">
        <f>ROUND(E328*U328,2)</f>
        <v>0</v>
      </c>
      <c r="W328" s="232"/>
      <c r="X328" s="232" t="s">
        <v>276</v>
      </c>
      <c r="Y328" s="232" t="s">
        <v>216</v>
      </c>
      <c r="Z328" s="212"/>
      <c r="AA328" s="212"/>
      <c r="AB328" s="212"/>
      <c r="AC328" s="212"/>
      <c r="AD328" s="212"/>
      <c r="AE328" s="212"/>
      <c r="AF328" s="212"/>
      <c r="AG328" s="212" t="s">
        <v>277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>
      <c r="A329" s="229"/>
      <c r="B329" s="230"/>
      <c r="C329" s="266" t="s">
        <v>632</v>
      </c>
      <c r="D329" s="237"/>
      <c r="E329" s="238">
        <v>1.5389999999999999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32"/>
      <c r="Z329" s="212"/>
      <c r="AA329" s="212"/>
      <c r="AB329" s="212"/>
      <c r="AC329" s="212"/>
      <c r="AD329" s="212"/>
      <c r="AE329" s="212"/>
      <c r="AF329" s="212"/>
      <c r="AG329" s="212" t="s">
        <v>228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20.6" outlineLevel="1">
      <c r="A330" s="248">
        <v>106</v>
      </c>
      <c r="B330" s="249" t="s">
        <v>633</v>
      </c>
      <c r="C330" s="264" t="s">
        <v>634</v>
      </c>
      <c r="D330" s="250" t="s">
        <v>212</v>
      </c>
      <c r="E330" s="251">
        <v>30.78</v>
      </c>
      <c r="F330" s="252"/>
      <c r="G330" s="253">
        <f>ROUND(E330*F330,2)</f>
        <v>0</v>
      </c>
      <c r="H330" s="233"/>
      <c r="I330" s="232">
        <f>ROUND(E330*H330,2)</f>
        <v>0</v>
      </c>
      <c r="J330" s="233"/>
      <c r="K330" s="232">
        <f>ROUND(E330*J330,2)</f>
        <v>0</v>
      </c>
      <c r="L330" s="232">
        <v>21</v>
      </c>
      <c r="M330" s="232">
        <f>G330*(1+L330/100)</f>
        <v>0</v>
      </c>
      <c r="N330" s="231">
        <v>1E-3</v>
      </c>
      <c r="O330" s="231">
        <f>ROUND(E330*N330,2)</f>
        <v>0.03</v>
      </c>
      <c r="P330" s="231">
        <v>0</v>
      </c>
      <c r="Q330" s="231">
        <f>ROUND(E330*P330,2)</f>
        <v>0</v>
      </c>
      <c r="R330" s="232" t="s">
        <v>275</v>
      </c>
      <c r="S330" s="232" t="s">
        <v>213</v>
      </c>
      <c r="T330" s="232" t="s">
        <v>214</v>
      </c>
      <c r="U330" s="232">
        <v>0</v>
      </c>
      <c r="V330" s="232">
        <f>ROUND(E330*U330,2)</f>
        <v>0</v>
      </c>
      <c r="W330" s="232"/>
      <c r="X330" s="232" t="s">
        <v>276</v>
      </c>
      <c r="Y330" s="232" t="s">
        <v>216</v>
      </c>
      <c r="Z330" s="212"/>
      <c r="AA330" s="212"/>
      <c r="AB330" s="212"/>
      <c r="AC330" s="212"/>
      <c r="AD330" s="212"/>
      <c r="AE330" s="212"/>
      <c r="AF330" s="212"/>
      <c r="AG330" s="212" t="s">
        <v>277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21" outlineLevel="2">
      <c r="A331" s="229"/>
      <c r="B331" s="230"/>
      <c r="C331" s="265" t="s">
        <v>635</v>
      </c>
      <c r="D331" s="255"/>
      <c r="E331" s="255"/>
      <c r="F331" s="255"/>
      <c r="G331" s="255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32"/>
      <c r="Z331" s="212"/>
      <c r="AA331" s="212"/>
      <c r="AB331" s="212"/>
      <c r="AC331" s="212"/>
      <c r="AD331" s="212"/>
      <c r="AE331" s="212"/>
      <c r="AF331" s="212"/>
      <c r="AG331" s="212" t="s">
        <v>219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54" t="str">
        <f>C331</f>
        <v>Nopová fólie s nakašírovanou netkanou polypropylenovou geotextilií, která slouží jako ?ltrační a zároveň separační vrstva</v>
      </c>
      <c r="BB331" s="212"/>
      <c r="BC331" s="212"/>
      <c r="BD331" s="212"/>
      <c r="BE331" s="212"/>
      <c r="BF331" s="212"/>
      <c r="BG331" s="212"/>
      <c r="BH331" s="212"/>
    </row>
    <row r="332" spans="1:60" outlineLevel="2">
      <c r="A332" s="229"/>
      <c r="B332" s="230"/>
      <c r="C332" s="266" t="s">
        <v>636</v>
      </c>
      <c r="D332" s="237"/>
      <c r="E332" s="238">
        <v>30.78</v>
      </c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228</v>
      </c>
      <c r="AH332" s="212">
        <v>5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>
      <c r="A333" s="248">
        <v>107</v>
      </c>
      <c r="B333" s="249" t="s">
        <v>637</v>
      </c>
      <c r="C333" s="264" t="s">
        <v>638</v>
      </c>
      <c r="D333" s="250" t="s">
        <v>212</v>
      </c>
      <c r="E333" s="251">
        <v>61.56</v>
      </c>
      <c r="F333" s="252"/>
      <c r="G333" s="253">
        <f>ROUND(E333*F333,2)</f>
        <v>0</v>
      </c>
      <c r="H333" s="233"/>
      <c r="I333" s="232">
        <f>ROUND(E333*H333,2)</f>
        <v>0</v>
      </c>
      <c r="J333" s="233"/>
      <c r="K333" s="232">
        <f>ROUND(E333*J333,2)</f>
        <v>0</v>
      </c>
      <c r="L333" s="232">
        <v>21</v>
      </c>
      <c r="M333" s="232">
        <f>G333*(1+L333/100)</f>
        <v>0</v>
      </c>
      <c r="N333" s="231">
        <v>2.9999999999999997E-4</v>
      </c>
      <c r="O333" s="231">
        <f>ROUND(E333*N333,2)</f>
        <v>0.02</v>
      </c>
      <c r="P333" s="231">
        <v>0</v>
      </c>
      <c r="Q333" s="231">
        <f>ROUND(E333*P333,2)</f>
        <v>0</v>
      </c>
      <c r="R333" s="232"/>
      <c r="S333" s="232" t="s">
        <v>268</v>
      </c>
      <c r="T333" s="232" t="s">
        <v>214</v>
      </c>
      <c r="U333" s="232">
        <v>0</v>
      </c>
      <c r="V333" s="232">
        <f>ROUND(E333*U333,2)</f>
        <v>0</v>
      </c>
      <c r="W333" s="232"/>
      <c r="X333" s="232" t="s">
        <v>276</v>
      </c>
      <c r="Y333" s="232" t="s">
        <v>216</v>
      </c>
      <c r="Z333" s="212"/>
      <c r="AA333" s="212"/>
      <c r="AB333" s="212"/>
      <c r="AC333" s="212"/>
      <c r="AD333" s="212"/>
      <c r="AE333" s="212"/>
      <c r="AF333" s="212"/>
      <c r="AG333" s="212" t="s">
        <v>277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>
      <c r="A334" s="229"/>
      <c r="B334" s="230"/>
      <c r="C334" s="266" t="s">
        <v>639</v>
      </c>
      <c r="D334" s="237"/>
      <c r="E334" s="238"/>
      <c r="F334" s="232"/>
      <c r="G334" s="232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32"/>
      <c r="Z334" s="212"/>
      <c r="AA334" s="212"/>
      <c r="AB334" s="212"/>
      <c r="AC334" s="212"/>
      <c r="AD334" s="212"/>
      <c r="AE334" s="212"/>
      <c r="AF334" s="212"/>
      <c r="AG334" s="212" t="s">
        <v>228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>
      <c r="A335" s="229"/>
      <c r="B335" s="230"/>
      <c r="C335" s="266" t="s">
        <v>640</v>
      </c>
      <c r="D335" s="237"/>
      <c r="E335" s="238">
        <v>61.56</v>
      </c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32"/>
      <c r="Z335" s="212"/>
      <c r="AA335" s="212"/>
      <c r="AB335" s="212"/>
      <c r="AC335" s="212"/>
      <c r="AD335" s="212"/>
      <c r="AE335" s="212"/>
      <c r="AF335" s="212"/>
      <c r="AG335" s="212" t="s">
        <v>228</v>
      </c>
      <c r="AH335" s="212">
        <v>5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>
      <c r="A336" s="241" t="s">
        <v>208</v>
      </c>
      <c r="B336" s="242" t="s">
        <v>97</v>
      </c>
      <c r="C336" s="263" t="s">
        <v>98</v>
      </c>
      <c r="D336" s="243"/>
      <c r="E336" s="244"/>
      <c r="F336" s="245"/>
      <c r="G336" s="246">
        <f>SUMIF(AG337:AG364,"&lt;&gt;NOR",G337:G364)</f>
        <v>0</v>
      </c>
      <c r="H336" s="240"/>
      <c r="I336" s="240">
        <f>SUM(I337:I364)</f>
        <v>0</v>
      </c>
      <c r="J336" s="240"/>
      <c r="K336" s="240">
        <f>SUM(K337:K364)</f>
        <v>0</v>
      </c>
      <c r="L336" s="240"/>
      <c r="M336" s="240">
        <f>SUM(M337:M364)</f>
        <v>0</v>
      </c>
      <c r="N336" s="239"/>
      <c r="O336" s="239">
        <f>SUM(O337:O364)</f>
        <v>488.07000000000005</v>
      </c>
      <c r="P336" s="239"/>
      <c r="Q336" s="239">
        <f>SUM(Q337:Q364)</f>
        <v>0</v>
      </c>
      <c r="R336" s="240"/>
      <c r="S336" s="240"/>
      <c r="T336" s="240"/>
      <c r="U336" s="240"/>
      <c r="V336" s="240">
        <f>SUM(V337:V364)</f>
        <v>23.66</v>
      </c>
      <c r="W336" s="240"/>
      <c r="X336" s="240"/>
      <c r="Y336" s="240"/>
      <c r="AG336" t="s">
        <v>209</v>
      </c>
    </row>
    <row r="337" spans="1:60" outlineLevel="1">
      <c r="A337" s="248">
        <v>108</v>
      </c>
      <c r="B337" s="249" t="s">
        <v>558</v>
      </c>
      <c r="C337" s="264" t="s">
        <v>559</v>
      </c>
      <c r="D337" s="250" t="s">
        <v>212</v>
      </c>
      <c r="E337" s="251">
        <v>38</v>
      </c>
      <c r="F337" s="252"/>
      <c r="G337" s="253">
        <f>ROUND(E337*F337,2)</f>
        <v>0</v>
      </c>
      <c r="H337" s="233"/>
      <c r="I337" s="232">
        <f>ROUND(E337*H337,2)</f>
        <v>0</v>
      </c>
      <c r="J337" s="233"/>
      <c r="K337" s="232">
        <f>ROUND(E337*J337,2)</f>
        <v>0</v>
      </c>
      <c r="L337" s="232">
        <v>21</v>
      </c>
      <c r="M337" s="232">
        <f>G337*(1+L337/100)</f>
        <v>0</v>
      </c>
      <c r="N337" s="231">
        <v>0.57499999999999996</v>
      </c>
      <c r="O337" s="231">
        <f>ROUND(E337*N337,2)</f>
        <v>21.85</v>
      </c>
      <c r="P337" s="231">
        <v>0</v>
      </c>
      <c r="Q337" s="231">
        <f>ROUND(E337*P337,2)</f>
        <v>0</v>
      </c>
      <c r="R337" s="232"/>
      <c r="S337" s="232" t="s">
        <v>213</v>
      </c>
      <c r="T337" s="232" t="s">
        <v>214</v>
      </c>
      <c r="U337" s="232">
        <v>0.03</v>
      </c>
      <c r="V337" s="232">
        <f>ROUND(E337*U337,2)</f>
        <v>1.1399999999999999</v>
      </c>
      <c r="W337" s="232"/>
      <c r="X337" s="232" t="s">
        <v>215</v>
      </c>
      <c r="Y337" s="232" t="s">
        <v>216</v>
      </c>
      <c r="Z337" s="212"/>
      <c r="AA337" s="212"/>
      <c r="AB337" s="212"/>
      <c r="AC337" s="212"/>
      <c r="AD337" s="212"/>
      <c r="AE337" s="212"/>
      <c r="AF337" s="212"/>
      <c r="AG337" s="212" t="s">
        <v>217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>
      <c r="A338" s="229"/>
      <c r="B338" s="230"/>
      <c r="C338" s="265" t="s">
        <v>641</v>
      </c>
      <c r="D338" s="255"/>
      <c r="E338" s="255"/>
      <c r="F338" s="255"/>
      <c r="G338" s="255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32"/>
      <c r="Z338" s="212"/>
      <c r="AA338" s="212"/>
      <c r="AB338" s="212"/>
      <c r="AC338" s="212"/>
      <c r="AD338" s="212"/>
      <c r="AE338" s="212"/>
      <c r="AF338" s="212"/>
      <c r="AG338" s="212" t="s">
        <v>219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>
      <c r="A339" s="229"/>
      <c r="B339" s="230"/>
      <c r="C339" s="266" t="s">
        <v>89</v>
      </c>
      <c r="D339" s="237"/>
      <c r="E339" s="238">
        <v>38</v>
      </c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32"/>
      <c r="Z339" s="212"/>
      <c r="AA339" s="212"/>
      <c r="AB339" s="212"/>
      <c r="AC339" s="212"/>
      <c r="AD339" s="212"/>
      <c r="AE339" s="212"/>
      <c r="AF339" s="212"/>
      <c r="AG339" s="212" t="s">
        <v>228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0.6" outlineLevel="1">
      <c r="A340" s="248">
        <v>109</v>
      </c>
      <c r="B340" s="249" t="s">
        <v>642</v>
      </c>
      <c r="C340" s="264" t="s">
        <v>643</v>
      </c>
      <c r="D340" s="250" t="s">
        <v>212</v>
      </c>
      <c r="E340" s="251">
        <v>19.8</v>
      </c>
      <c r="F340" s="252"/>
      <c r="G340" s="253">
        <f>ROUND(E340*F340,2)</f>
        <v>0</v>
      </c>
      <c r="H340" s="233"/>
      <c r="I340" s="232">
        <f>ROUND(E340*H340,2)</f>
        <v>0</v>
      </c>
      <c r="J340" s="233"/>
      <c r="K340" s="232">
        <f>ROUND(E340*J340,2)</f>
        <v>0</v>
      </c>
      <c r="L340" s="232">
        <v>21</v>
      </c>
      <c r="M340" s="232">
        <f>G340*(1+L340/100)</f>
        <v>0</v>
      </c>
      <c r="N340" s="231">
        <v>0.57499999999999996</v>
      </c>
      <c r="O340" s="231">
        <f>ROUND(E340*N340,2)</f>
        <v>11.39</v>
      </c>
      <c r="P340" s="231">
        <v>0</v>
      </c>
      <c r="Q340" s="231">
        <f>ROUND(E340*P340,2)</f>
        <v>0</v>
      </c>
      <c r="R340" s="232"/>
      <c r="S340" s="232" t="s">
        <v>213</v>
      </c>
      <c r="T340" s="232" t="s">
        <v>214</v>
      </c>
      <c r="U340" s="232">
        <v>0.03</v>
      </c>
      <c r="V340" s="232">
        <f>ROUND(E340*U340,2)</f>
        <v>0.59</v>
      </c>
      <c r="W340" s="232"/>
      <c r="X340" s="232" t="s">
        <v>215</v>
      </c>
      <c r="Y340" s="232" t="s">
        <v>216</v>
      </c>
      <c r="Z340" s="212"/>
      <c r="AA340" s="212"/>
      <c r="AB340" s="212"/>
      <c r="AC340" s="212"/>
      <c r="AD340" s="212"/>
      <c r="AE340" s="212"/>
      <c r="AF340" s="212"/>
      <c r="AG340" s="212" t="s">
        <v>217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>
      <c r="A341" s="229"/>
      <c r="B341" s="230"/>
      <c r="C341" s="265" t="s">
        <v>644</v>
      </c>
      <c r="D341" s="255"/>
      <c r="E341" s="255"/>
      <c r="F341" s="255"/>
      <c r="G341" s="255"/>
      <c r="H341" s="232"/>
      <c r="I341" s="232"/>
      <c r="J341" s="232"/>
      <c r="K341" s="232"/>
      <c r="L341" s="232"/>
      <c r="M341" s="232"/>
      <c r="N341" s="231"/>
      <c r="O341" s="231"/>
      <c r="P341" s="231"/>
      <c r="Q341" s="231"/>
      <c r="R341" s="232"/>
      <c r="S341" s="232"/>
      <c r="T341" s="232"/>
      <c r="U341" s="232"/>
      <c r="V341" s="232"/>
      <c r="W341" s="232"/>
      <c r="X341" s="232"/>
      <c r="Y341" s="232"/>
      <c r="Z341" s="212"/>
      <c r="AA341" s="212"/>
      <c r="AB341" s="212"/>
      <c r="AC341" s="212"/>
      <c r="AD341" s="212"/>
      <c r="AE341" s="212"/>
      <c r="AF341" s="212"/>
      <c r="AG341" s="212" t="s">
        <v>219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>
      <c r="A342" s="248">
        <v>110</v>
      </c>
      <c r="B342" s="249" t="s">
        <v>645</v>
      </c>
      <c r="C342" s="264" t="s">
        <v>646</v>
      </c>
      <c r="D342" s="250" t="s">
        <v>212</v>
      </c>
      <c r="E342" s="251">
        <v>216.46</v>
      </c>
      <c r="F342" s="252"/>
      <c r="G342" s="253">
        <f>ROUND(E342*F342,2)</f>
        <v>0</v>
      </c>
      <c r="H342" s="233"/>
      <c r="I342" s="232">
        <f>ROUND(E342*H342,2)</f>
        <v>0</v>
      </c>
      <c r="J342" s="233"/>
      <c r="K342" s="232">
        <f>ROUND(E342*J342,2)</f>
        <v>0</v>
      </c>
      <c r="L342" s="232">
        <v>21</v>
      </c>
      <c r="M342" s="232">
        <f>G342*(1+L342/100)</f>
        <v>0</v>
      </c>
      <c r="N342" s="231">
        <v>0.55200000000000005</v>
      </c>
      <c r="O342" s="231">
        <f>ROUND(E342*N342,2)</f>
        <v>119.49</v>
      </c>
      <c r="P342" s="231">
        <v>0</v>
      </c>
      <c r="Q342" s="231">
        <f>ROUND(E342*P342,2)</f>
        <v>0</v>
      </c>
      <c r="R342" s="232"/>
      <c r="S342" s="232" t="s">
        <v>268</v>
      </c>
      <c r="T342" s="232" t="s">
        <v>269</v>
      </c>
      <c r="U342" s="232">
        <v>0.03</v>
      </c>
      <c r="V342" s="232">
        <f>ROUND(E342*U342,2)</f>
        <v>6.49</v>
      </c>
      <c r="W342" s="232"/>
      <c r="X342" s="232" t="s">
        <v>215</v>
      </c>
      <c r="Y342" s="232" t="s">
        <v>216</v>
      </c>
      <c r="Z342" s="212"/>
      <c r="AA342" s="212"/>
      <c r="AB342" s="212"/>
      <c r="AC342" s="212"/>
      <c r="AD342" s="212"/>
      <c r="AE342" s="212"/>
      <c r="AF342" s="212"/>
      <c r="AG342" s="212" t="s">
        <v>217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2">
      <c r="A343" s="229"/>
      <c r="B343" s="230"/>
      <c r="C343" s="265" t="s">
        <v>647</v>
      </c>
      <c r="D343" s="255"/>
      <c r="E343" s="255"/>
      <c r="F343" s="255"/>
      <c r="G343" s="255"/>
      <c r="H343" s="232"/>
      <c r="I343" s="232"/>
      <c r="J343" s="232"/>
      <c r="K343" s="232"/>
      <c r="L343" s="232"/>
      <c r="M343" s="232"/>
      <c r="N343" s="231"/>
      <c r="O343" s="231"/>
      <c r="P343" s="231"/>
      <c r="Q343" s="231"/>
      <c r="R343" s="232"/>
      <c r="S343" s="232"/>
      <c r="T343" s="232"/>
      <c r="U343" s="232"/>
      <c r="V343" s="232"/>
      <c r="W343" s="232"/>
      <c r="X343" s="232"/>
      <c r="Y343" s="232"/>
      <c r="Z343" s="212"/>
      <c r="AA343" s="212"/>
      <c r="AB343" s="212"/>
      <c r="AC343" s="212"/>
      <c r="AD343" s="212"/>
      <c r="AE343" s="212"/>
      <c r="AF343" s="212"/>
      <c r="AG343" s="212" t="s">
        <v>219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>
      <c r="A344" s="229"/>
      <c r="B344" s="230"/>
      <c r="C344" s="266" t="s">
        <v>648</v>
      </c>
      <c r="D344" s="237"/>
      <c r="E344" s="238">
        <v>216.46</v>
      </c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228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>
      <c r="A345" s="248">
        <v>111</v>
      </c>
      <c r="B345" s="249" t="s">
        <v>649</v>
      </c>
      <c r="C345" s="264" t="s">
        <v>650</v>
      </c>
      <c r="D345" s="250" t="s">
        <v>212</v>
      </c>
      <c r="E345" s="251">
        <v>152.28</v>
      </c>
      <c r="F345" s="252"/>
      <c r="G345" s="253">
        <f>ROUND(E345*F345,2)</f>
        <v>0</v>
      </c>
      <c r="H345" s="233"/>
      <c r="I345" s="232">
        <f>ROUND(E345*H345,2)</f>
        <v>0</v>
      </c>
      <c r="J345" s="233"/>
      <c r="K345" s="232">
        <f>ROUND(E345*J345,2)</f>
        <v>0</v>
      </c>
      <c r="L345" s="232">
        <v>21</v>
      </c>
      <c r="M345" s="232">
        <f>G345*(1+L345/100)</f>
        <v>0</v>
      </c>
      <c r="N345" s="231">
        <v>0.57499999999999996</v>
      </c>
      <c r="O345" s="231">
        <f>ROUND(E345*N345,2)</f>
        <v>87.56</v>
      </c>
      <c r="P345" s="231">
        <v>0</v>
      </c>
      <c r="Q345" s="231">
        <f>ROUND(E345*P345,2)</f>
        <v>0</v>
      </c>
      <c r="R345" s="232"/>
      <c r="S345" s="232" t="s">
        <v>268</v>
      </c>
      <c r="T345" s="232" t="s">
        <v>269</v>
      </c>
      <c r="U345" s="232">
        <v>0.03</v>
      </c>
      <c r="V345" s="232">
        <f>ROUND(E345*U345,2)</f>
        <v>4.57</v>
      </c>
      <c r="W345" s="232"/>
      <c r="X345" s="232" t="s">
        <v>215</v>
      </c>
      <c r="Y345" s="232" t="s">
        <v>216</v>
      </c>
      <c r="Z345" s="212"/>
      <c r="AA345" s="212"/>
      <c r="AB345" s="212"/>
      <c r="AC345" s="212"/>
      <c r="AD345" s="212"/>
      <c r="AE345" s="212"/>
      <c r="AF345" s="212"/>
      <c r="AG345" s="212" t="s">
        <v>217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2">
      <c r="A346" s="229"/>
      <c r="B346" s="230"/>
      <c r="C346" s="265" t="s">
        <v>651</v>
      </c>
      <c r="D346" s="255"/>
      <c r="E346" s="255"/>
      <c r="F346" s="255"/>
      <c r="G346" s="255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219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2">
      <c r="A347" s="229"/>
      <c r="B347" s="230"/>
      <c r="C347" s="266" t="s">
        <v>652</v>
      </c>
      <c r="D347" s="237"/>
      <c r="E347" s="238">
        <v>152.28</v>
      </c>
      <c r="F347" s="232"/>
      <c r="G347" s="232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32"/>
      <c r="Z347" s="212"/>
      <c r="AA347" s="212"/>
      <c r="AB347" s="212"/>
      <c r="AC347" s="212"/>
      <c r="AD347" s="212"/>
      <c r="AE347" s="212"/>
      <c r="AF347" s="212"/>
      <c r="AG347" s="212" t="s">
        <v>228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ht="20.6" outlineLevel="1">
      <c r="A348" s="248">
        <v>112</v>
      </c>
      <c r="B348" s="249" t="s">
        <v>653</v>
      </c>
      <c r="C348" s="264" t="s">
        <v>654</v>
      </c>
      <c r="D348" s="250" t="s">
        <v>212</v>
      </c>
      <c r="E348" s="251">
        <v>18.8</v>
      </c>
      <c r="F348" s="252"/>
      <c r="G348" s="253">
        <f>ROUND(E348*F348,2)</f>
        <v>0</v>
      </c>
      <c r="H348" s="233"/>
      <c r="I348" s="232">
        <f>ROUND(E348*H348,2)</f>
        <v>0</v>
      </c>
      <c r="J348" s="233"/>
      <c r="K348" s="232">
        <f>ROUND(E348*J348,2)</f>
        <v>0</v>
      </c>
      <c r="L348" s="232">
        <v>21</v>
      </c>
      <c r="M348" s="232">
        <f>G348*(1+L348/100)</f>
        <v>0</v>
      </c>
      <c r="N348" s="231">
        <v>0.18310000000000001</v>
      </c>
      <c r="O348" s="231">
        <f>ROUND(E348*N348,2)</f>
        <v>3.44</v>
      </c>
      <c r="P348" s="231">
        <v>0</v>
      </c>
      <c r="Q348" s="231">
        <f>ROUND(E348*P348,2)</f>
        <v>0</v>
      </c>
      <c r="R348" s="232"/>
      <c r="S348" s="232" t="s">
        <v>268</v>
      </c>
      <c r="T348" s="232" t="s">
        <v>214</v>
      </c>
      <c r="U348" s="232">
        <v>0.375</v>
      </c>
      <c r="V348" s="232">
        <f>ROUND(E348*U348,2)</f>
        <v>7.05</v>
      </c>
      <c r="W348" s="232"/>
      <c r="X348" s="232" t="s">
        <v>215</v>
      </c>
      <c r="Y348" s="232" t="s">
        <v>216</v>
      </c>
      <c r="Z348" s="212"/>
      <c r="AA348" s="212"/>
      <c r="AB348" s="212"/>
      <c r="AC348" s="212"/>
      <c r="AD348" s="212"/>
      <c r="AE348" s="212"/>
      <c r="AF348" s="212"/>
      <c r="AG348" s="212" t="s">
        <v>217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2">
      <c r="A349" s="229"/>
      <c r="B349" s="230"/>
      <c r="C349" s="265" t="s">
        <v>655</v>
      </c>
      <c r="D349" s="255"/>
      <c r="E349" s="255"/>
      <c r="F349" s="255"/>
      <c r="G349" s="255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32"/>
      <c r="Z349" s="212"/>
      <c r="AA349" s="212"/>
      <c r="AB349" s="212"/>
      <c r="AC349" s="212"/>
      <c r="AD349" s="212"/>
      <c r="AE349" s="212"/>
      <c r="AF349" s="212"/>
      <c r="AG349" s="212" t="s">
        <v>219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2">
      <c r="A350" s="229"/>
      <c r="B350" s="230"/>
      <c r="C350" s="266" t="s">
        <v>656</v>
      </c>
      <c r="D350" s="237"/>
      <c r="E350" s="238">
        <v>18.8</v>
      </c>
      <c r="F350" s="232"/>
      <c r="G350" s="232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32"/>
      <c r="Z350" s="212"/>
      <c r="AA350" s="212"/>
      <c r="AB350" s="212"/>
      <c r="AC350" s="212"/>
      <c r="AD350" s="212"/>
      <c r="AE350" s="212"/>
      <c r="AF350" s="212"/>
      <c r="AG350" s="212" t="s">
        <v>228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0.6" outlineLevel="1">
      <c r="A351" s="248">
        <v>113</v>
      </c>
      <c r="B351" s="249" t="s">
        <v>657</v>
      </c>
      <c r="C351" s="264" t="s">
        <v>658</v>
      </c>
      <c r="D351" s="250" t="s">
        <v>212</v>
      </c>
      <c r="E351" s="251">
        <v>9.8000000000000007</v>
      </c>
      <c r="F351" s="252"/>
      <c r="G351" s="253">
        <f>ROUND(E351*F351,2)</f>
        <v>0</v>
      </c>
      <c r="H351" s="233"/>
      <c r="I351" s="232">
        <f>ROUND(E351*H351,2)</f>
        <v>0</v>
      </c>
      <c r="J351" s="233"/>
      <c r="K351" s="232">
        <f>ROUND(E351*J351,2)</f>
        <v>0</v>
      </c>
      <c r="L351" s="232">
        <v>21</v>
      </c>
      <c r="M351" s="232">
        <f>G351*(1+L351/100)</f>
        <v>0</v>
      </c>
      <c r="N351" s="231">
        <v>0.27958</v>
      </c>
      <c r="O351" s="231">
        <f>ROUND(E351*N351,2)</f>
        <v>2.74</v>
      </c>
      <c r="P351" s="231">
        <v>0</v>
      </c>
      <c r="Q351" s="231">
        <f>ROUND(E351*P351,2)</f>
        <v>0</v>
      </c>
      <c r="R351" s="232"/>
      <c r="S351" s="232" t="s">
        <v>268</v>
      </c>
      <c r="T351" s="232" t="s">
        <v>214</v>
      </c>
      <c r="U351" s="232">
        <v>0.39</v>
      </c>
      <c r="V351" s="232">
        <f>ROUND(E351*U351,2)</f>
        <v>3.82</v>
      </c>
      <c r="W351" s="232"/>
      <c r="X351" s="232" t="s">
        <v>215</v>
      </c>
      <c r="Y351" s="232" t="s">
        <v>216</v>
      </c>
      <c r="Z351" s="212"/>
      <c r="AA351" s="212"/>
      <c r="AB351" s="212"/>
      <c r="AC351" s="212"/>
      <c r="AD351" s="212"/>
      <c r="AE351" s="212"/>
      <c r="AF351" s="212"/>
      <c r="AG351" s="212" t="s">
        <v>217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2">
      <c r="A352" s="229"/>
      <c r="B352" s="230"/>
      <c r="C352" s="265" t="s">
        <v>659</v>
      </c>
      <c r="D352" s="255"/>
      <c r="E352" s="255"/>
      <c r="F352" s="255"/>
      <c r="G352" s="255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219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2">
      <c r="A353" s="229"/>
      <c r="B353" s="230"/>
      <c r="C353" s="266" t="s">
        <v>660</v>
      </c>
      <c r="D353" s="237"/>
      <c r="E353" s="238">
        <v>9.8000000000000007</v>
      </c>
      <c r="F353" s="232"/>
      <c r="G353" s="232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32"/>
      <c r="Z353" s="212"/>
      <c r="AA353" s="212"/>
      <c r="AB353" s="212"/>
      <c r="AC353" s="212"/>
      <c r="AD353" s="212"/>
      <c r="AE353" s="212"/>
      <c r="AF353" s="212"/>
      <c r="AG353" s="212" t="s">
        <v>228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ht="20.6" outlineLevel="1">
      <c r="A354" s="248">
        <v>114</v>
      </c>
      <c r="B354" s="249" t="s">
        <v>661</v>
      </c>
      <c r="C354" s="264" t="s">
        <v>662</v>
      </c>
      <c r="D354" s="250" t="s">
        <v>212</v>
      </c>
      <c r="E354" s="251">
        <v>38</v>
      </c>
      <c r="F354" s="252"/>
      <c r="G354" s="253">
        <f>ROUND(E354*F354,2)</f>
        <v>0</v>
      </c>
      <c r="H354" s="233"/>
      <c r="I354" s="232">
        <f>ROUND(E354*H354,2)</f>
        <v>0</v>
      </c>
      <c r="J354" s="233"/>
      <c r="K354" s="232">
        <f>ROUND(E354*J354,2)</f>
        <v>0</v>
      </c>
      <c r="L354" s="232">
        <v>21</v>
      </c>
      <c r="M354" s="232">
        <f>G354*(1+L354/100)</f>
        <v>0</v>
      </c>
      <c r="N354" s="231">
        <v>0.61363000000000001</v>
      </c>
      <c r="O354" s="231">
        <f>ROUND(E354*N354,2)</f>
        <v>23.32</v>
      </c>
      <c r="P354" s="231">
        <v>0</v>
      </c>
      <c r="Q354" s="231">
        <f>ROUND(E354*P354,2)</f>
        <v>0</v>
      </c>
      <c r="R354" s="232"/>
      <c r="S354" s="232" t="s">
        <v>213</v>
      </c>
      <c r="T354" s="232" t="s">
        <v>349</v>
      </c>
      <c r="U354" s="232">
        <v>0</v>
      </c>
      <c r="V354" s="232">
        <f>ROUND(E354*U354,2)</f>
        <v>0</v>
      </c>
      <c r="W354" s="232"/>
      <c r="X354" s="232" t="s">
        <v>350</v>
      </c>
      <c r="Y354" s="232" t="s">
        <v>216</v>
      </c>
      <c r="Z354" s="212"/>
      <c r="AA354" s="212"/>
      <c r="AB354" s="212"/>
      <c r="AC354" s="212"/>
      <c r="AD354" s="212"/>
      <c r="AE354" s="212"/>
      <c r="AF354" s="212"/>
      <c r="AG354" s="212" t="s">
        <v>351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2">
      <c r="A355" s="229"/>
      <c r="B355" s="230"/>
      <c r="C355" s="265" t="s">
        <v>663</v>
      </c>
      <c r="D355" s="255"/>
      <c r="E355" s="255"/>
      <c r="F355" s="255"/>
      <c r="G355" s="255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32"/>
      <c r="Z355" s="212"/>
      <c r="AA355" s="212"/>
      <c r="AB355" s="212"/>
      <c r="AC355" s="212"/>
      <c r="AD355" s="212"/>
      <c r="AE355" s="212"/>
      <c r="AF355" s="212"/>
      <c r="AG355" s="212" t="s">
        <v>219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>
      <c r="A356" s="229"/>
      <c r="B356" s="230"/>
      <c r="C356" s="269" t="s">
        <v>337</v>
      </c>
      <c r="D356" s="234"/>
      <c r="E356" s="235"/>
      <c r="F356" s="236"/>
      <c r="G356" s="236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219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>
      <c r="A357" s="229"/>
      <c r="B357" s="230"/>
      <c r="C357" s="268" t="s">
        <v>664</v>
      </c>
      <c r="D357" s="262"/>
      <c r="E357" s="262"/>
      <c r="F357" s="262"/>
      <c r="G357" s="262"/>
      <c r="H357" s="232"/>
      <c r="I357" s="232"/>
      <c r="J357" s="232"/>
      <c r="K357" s="232"/>
      <c r="L357" s="232"/>
      <c r="M357" s="232"/>
      <c r="N357" s="231"/>
      <c r="O357" s="231"/>
      <c r="P357" s="231"/>
      <c r="Q357" s="231"/>
      <c r="R357" s="232"/>
      <c r="S357" s="232"/>
      <c r="T357" s="232"/>
      <c r="U357" s="232"/>
      <c r="V357" s="232"/>
      <c r="W357" s="232"/>
      <c r="X357" s="232"/>
      <c r="Y357" s="232"/>
      <c r="Z357" s="212"/>
      <c r="AA357" s="212"/>
      <c r="AB357" s="212"/>
      <c r="AC357" s="212"/>
      <c r="AD357" s="212"/>
      <c r="AE357" s="212"/>
      <c r="AF357" s="212"/>
      <c r="AG357" s="212" t="s">
        <v>219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ht="20.6" outlineLevel="1">
      <c r="A358" s="248">
        <v>115</v>
      </c>
      <c r="B358" s="249" t="s">
        <v>665</v>
      </c>
      <c r="C358" s="264" t="s">
        <v>666</v>
      </c>
      <c r="D358" s="250" t="s">
        <v>212</v>
      </c>
      <c r="E358" s="251">
        <v>355.14</v>
      </c>
      <c r="F358" s="252"/>
      <c r="G358" s="253">
        <f>ROUND(E358*F358,2)</f>
        <v>0</v>
      </c>
      <c r="H358" s="233"/>
      <c r="I358" s="232">
        <f>ROUND(E358*H358,2)</f>
        <v>0</v>
      </c>
      <c r="J358" s="233"/>
      <c r="K358" s="232">
        <f>ROUND(E358*J358,2)</f>
        <v>0</v>
      </c>
      <c r="L358" s="232">
        <v>21</v>
      </c>
      <c r="M358" s="232">
        <f>G358*(1+L358/100)</f>
        <v>0</v>
      </c>
      <c r="N358" s="231">
        <v>0.61463999999999996</v>
      </c>
      <c r="O358" s="231">
        <f>ROUND(E358*N358,2)</f>
        <v>218.28</v>
      </c>
      <c r="P358" s="231">
        <v>0</v>
      </c>
      <c r="Q358" s="231">
        <f>ROUND(E358*P358,2)</f>
        <v>0</v>
      </c>
      <c r="R358" s="232"/>
      <c r="S358" s="232" t="s">
        <v>268</v>
      </c>
      <c r="T358" s="232" t="s">
        <v>269</v>
      </c>
      <c r="U358" s="232">
        <v>0</v>
      </c>
      <c r="V358" s="232">
        <f>ROUND(E358*U358,2)</f>
        <v>0</v>
      </c>
      <c r="W358" s="232"/>
      <c r="X358" s="232" t="s">
        <v>350</v>
      </c>
      <c r="Y358" s="232" t="s">
        <v>216</v>
      </c>
      <c r="Z358" s="212"/>
      <c r="AA358" s="212"/>
      <c r="AB358" s="212"/>
      <c r="AC358" s="212"/>
      <c r="AD358" s="212"/>
      <c r="AE358" s="212"/>
      <c r="AF358" s="212"/>
      <c r="AG358" s="212" t="s">
        <v>351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2">
      <c r="A359" s="229"/>
      <c r="B359" s="230"/>
      <c r="C359" s="265" t="s">
        <v>667</v>
      </c>
      <c r="D359" s="255"/>
      <c r="E359" s="255"/>
      <c r="F359" s="255"/>
      <c r="G359" s="255"/>
      <c r="H359" s="232"/>
      <c r="I359" s="232"/>
      <c r="J359" s="232"/>
      <c r="K359" s="232"/>
      <c r="L359" s="232"/>
      <c r="M359" s="232"/>
      <c r="N359" s="231"/>
      <c r="O359" s="231"/>
      <c r="P359" s="231"/>
      <c r="Q359" s="231"/>
      <c r="R359" s="232"/>
      <c r="S359" s="232"/>
      <c r="T359" s="232"/>
      <c r="U359" s="232"/>
      <c r="V359" s="232"/>
      <c r="W359" s="232"/>
      <c r="X359" s="232"/>
      <c r="Y359" s="232"/>
      <c r="Z359" s="212"/>
      <c r="AA359" s="212"/>
      <c r="AB359" s="212"/>
      <c r="AC359" s="212"/>
      <c r="AD359" s="212"/>
      <c r="AE359" s="212"/>
      <c r="AF359" s="212"/>
      <c r="AG359" s="212" t="s">
        <v>219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>
      <c r="A360" s="229"/>
      <c r="B360" s="230"/>
      <c r="C360" s="269" t="s">
        <v>337</v>
      </c>
      <c r="D360" s="234"/>
      <c r="E360" s="235"/>
      <c r="F360" s="236"/>
      <c r="G360" s="236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32"/>
      <c r="Z360" s="212"/>
      <c r="AA360" s="212"/>
      <c r="AB360" s="212"/>
      <c r="AC360" s="212"/>
      <c r="AD360" s="212"/>
      <c r="AE360" s="212"/>
      <c r="AF360" s="212"/>
      <c r="AG360" s="212" t="s">
        <v>219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>
      <c r="A361" s="229"/>
      <c r="B361" s="230"/>
      <c r="C361" s="268" t="s">
        <v>664</v>
      </c>
      <c r="D361" s="262"/>
      <c r="E361" s="262"/>
      <c r="F361" s="262"/>
      <c r="G361" s="262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32"/>
      <c r="Z361" s="212"/>
      <c r="AA361" s="212"/>
      <c r="AB361" s="212"/>
      <c r="AC361" s="212"/>
      <c r="AD361" s="212"/>
      <c r="AE361" s="212"/>
      <c r="AF361" s="212"/>
      <c r="AG361" s="212" t="s">
        <v>219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>
      <c r="A362" s="229"/>
      <c r="B362" s="230"/>
      <c r="C362" s="269" t="s">
        <v>337</v>
      </c>
      <c r="D362" s="234"/>
      <c r="E362" s="235"/>
      <c r="F362" s="236"/>
      <c r="G362" s="236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219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>
      <c r="A363" s="229"/>
      <c r="B363" s="230"/>
      <c r="C363" s="268" t="s">
        <v>668</v>
      </c>
      <c r="D363" s="262"/>
      <c r="E363" s="262"/>
      <c r="F363" s="262"/>
      <c r="G363" s="262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32"/>
      <c r="Z363" s="212"/>
      <c r="AA363" s="212"/>
      <c r="AB363" s="212"/>
      <c r="AC363" s="212"/>
      <c r="AD363" s="212"/>
      <c r="AE363" s="212"/>
      <c r="AF363" s="212"/>
      <c r="AG363" s="212" t="s">
        <v>219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>
      <c r="A364" s="229"/>
      <c r="B364" s="230"/>
      <c r="C364" s="266" t="s">
        <v>669</v>
      </c>
      <c r="D364" s="237"/>
      <c r="E364" s="238">
        <v>355.14</v>
      </c>
      <c r="F364" s="232"/>
      <c r="G364" s="232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228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>
      <c r="A365" s="241" t="s">
        <v>208</v>
      </c>
      <c r="B365" s="242" t="s">
        <v>99</v>
      </c>
      <c r="C365" s="263" t="s">
        <v>100</v>
      </c>
      <c r="D365" s="243"/>
      <c r="E365" s="244"/>
      <c r="F365" s="245"/>
      <c r="G365" s="246">
        <f>SUMIF(AG366:AG424,"&lt;&gt;NOR",G366:G424)</f>
        <v>0</v>
      </c>
      <c r="H365" s="240"/>
      <c r="I365" s="240">
        <f>SUM(I366:I424)</f>
        <v>0</v>
      </c>
      <c r="J365" s="240"/>
      <c r="K365" s="240">
        <f>SUM(K366:K424)</f>
        <v>0</v>
      </c>
      <c r="L365" s="240"/>
      <c r="M365" s="240">
        <f>SUM(M366:M424)</f>
        <v>0</v>
      </c>
      <c r="N365" s="239"/>
      <c r="O365" s="239">
        <f>SUM(O366:O424)</f>
        <v>28.429999999999996</v>
      </c>
      <c r="P365" s="239"/>
      <c r="Q365" s="239">
        <f>SUM(Q366:Q424)</f>
        <v>0</v>
      </c>
      <c r="R365" s="240"/>
      <c r="S365" s="240"/>
      <c r="T365" s="240"/>
      <c r="U365" s="240"/>
      <c r="V365" s="240">
        <f>SUM(V366:V424)</f>
        <v>656.47</v>
      </c>
      <c r="W365" s="240"/>
      <c r="X365" s="240"/>
      <c r="Y365" s="240"/>
      <c r="AG365" t="s">
        <v>209</v>
      </c>
    </row>
    <row r="366" spans="1:60" outlineLevel="1">
      <c r="A366" s="248">
        <v>116</v>
      </c>
      <c r="B366" s="249" t="s">
        <v>670</v>
      </c>
      <c r="C366" s="264" t="s">
        <v>671</v>
      </c>
      <c r="D366" s="250" t="s">
        <v>212</v>
      </c>
      <c r="E366" s="251">
        <v>57.5</v>
      </c>
      <c r="F366" s="252"/>
      <c r="G366" s="253">
        <f>ROUND(E366*F366,2)</f>
        <v>0</v>
      </c>
      <c r="H366" s="233"/>
      <c r="I366" s="232">
        <f>ROUND(E366*H366,2)</f>
        <v>0</v>
      </c>
      <c r="J366" s="233"/>
      <c r="K366" s="232">
        <f>ROUND(E366*J366,2)</f>
        <v>0</v>
      </c>
      <c r="L366" s="232">
        <v>21</v>
      </c>
      <c r="M366" s="232">
        <f>G366*(1+L366/100)</f>
        <v>0</v>
      </c>
      <c r="N366" s="231">
        <v>5.1229999999999998E-2</v>
      </c>
      <c r="O366" s="231">
        <f>ROUND(E366*N366,2)</f>
        <v>2.95</v>
      </c>
      <c r="P366" s="231">
        <v>0</v>
      </c>
      <c r="Q366" s="231">
        <f>ROUND(E366*P366,2)</f>
        <v>0</v>
      </c>
      <c r="R366" s="232"/>
      <c r="S366" s="232" t="s">
        <v>213</v>
      </c>
      <c r="T366" s="232" t="s">
        <v>214</v>
      </c>
      <c r="U366" s="232">
        <v>0.91</v>
      </c>
      <c r="V366" s="232">
        <f>ROUND(E366*U366,2)</f>
        <v>52.33</v>
      </c>
      <c r="W366" s="232"/>
      <c r="X366" s="232" t="s">
        <v>215</v>
      </c>
      <c r="Y366" s="232" t="s">
        <v>216</v>
      </c>
      <c r="Z366" s="212"/>
      <c r="AA366" s="212"/>
      <c r="AB366" s="212"/>
      <c r="AC366" s="212"/>
      <c r="AD366" s="212"/>
      <c r="AE366" s="212"/>
      <c r="AF366" s="212"/>
      <c r="AG366" s="212" t="s">
        <v>217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>
      <c r="A367" s="229"/>
      <c r="B367" s="230"/>
      <c r="C367" s="265" t="s">
        <v>672</v>
      </c>
      <c r="D367" s="255"/>
      <c r="E367" s="255"/>
      <c r="F367" s="255"/>
      <c r="G367" s="255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32"/>
      <c r="Z367" s="212"/>
      <c r="AA367" s="212"/>
      <c r="AB367" s="212"/>
      <c r="AC367" s="212"/>
      <c r="AD367" s="212"/>
      <c r="AE367" s="212"/>
      <c r="AF367" s="212"/>
      <c r="AG367" s="212" t="s">
        <v>219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>
      <c r="A368" s="229"/>
      <c r="B368" s="230"/>
      <c r="C368" s="266" t="s">
        <v>673</v>
      </c>
      <c r="D368" s="237"/>
      <c r="E368" s="238">
        <v>57.5</v>
      </c>
      <c r="F368" s="232"/>
      <c r="G368" s="232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228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>
      <c r="A369" s="256">
        <v>117</v>
      </c>
      <c r="B369" s="257" t="s">
        <v>674</v>
      </c>
      <c r="C369" s="267" t="s">
        <v>675</v>
      </c>
      <c r="D369" s="258" t="s">
        <v>222</v>
      </c>
      <c r="E369" s="259">
        <v>239.6</v>
      </c>
      <c r="F369" s="260"/>
      <c r="G369" s="261">
        <f>ROUND(E369*F369,2)</f>
        <v>0</v>
      </c>
      <c r="H369" s="233"/>
      <c r="I369" s="232">
        <f>ROUND(E369*H369,2)</f>
        <v>0</v>
      </c>
      <c r="J369" s="233"/>
      <c r="K369" s="232">
        <f>ROUND(E369*J369,2)</f>
        <v>0</v>
      </c>
      <c r="L369" s="232">
        <v>21</v>
      </c>
      <c r="M369" s="232">
        <f>G369*(1+L369/100)</f>
        <v>0</v>
      </c>
      <c r="N369" s="231">
        <v>3.7100000000000002E-3</v>
      </c>
      <c r="O369" s="231">
        <f>ROUND(E369*N369,2)</f>
        <v>0.89</v>
      </c>
      <c r="P369" s="231">
        <v>0</v>
      </c>
      <c r="Q369" s="231">
        <f>ROUND(E369*P369,2)</f>
        <v>0</v>
      </c>
      <c r="R369" s="232"/>
      <c r="S369" s="232" t="s">
        <v>213</v>
      </c>
      <c r="T369" s="232" t="s">
        <v>214</v>
      </c>
      <c r="U369" s="232">
        <v>0.18</v>
      </c>
      <c r="V369" s="232">
        <f>ROUND(E369*U369,2)</f>
        <v>43.13</v>
      </c>
      <c r="W369" s="232"/>
      <c r="X369" s="232" t="s">
        <v>215</v>
      </c>
      <c r="Y369" s="232" t="s">
        <v>216</v>
      </c>
      <c r="Z369" s="212"/>
      <c r="AA369" s="212"/>
      <c r="AB369" s="212"/>
      <c r="AC369" s="212"/>
      <c r="AD369" s="212"/>
      <c r="AE369" s="212"/>
      <c r="AF369" s="212"/>
      <c r="AG369" s="212" t="s">
        <v>217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>
      <c r="A370" s="248">
        <v>118</v>
      </c>
      <c r="B370" s="249" t="s">
        <v>676</v>
      </c>
      <c r="C370" s="264" t="s">
        <v>677</v>
      </c>
      <c r="D370" s="250" t="s">
        <v>212</v>
      </c>
      <c r="E370" s="251">
        <v>412.31</v>
      </c>
      <c r="F370" s="252"/>
      <c r="G370" s="253">
        <f>ROUND(E370*F370,2)</f>
        <v>0</v>
      </c>
      <c r="H370" s="233"/>
      <c r="I370" s="232">
        <f>ROUND(E370*H370,2)</f>
        <v>0</v>
      </c>
      <c r="J370" s="233"/>
      <c r="K370" s="232">
        <f>ROUND(E370*J370,2)</f>
        <v>0</v>
      </c>
      <c r="L370" s="232">
        <v>21</v>
      </c>
      <c r="M370" s="232">
        <f>G370*(1+L370/100)</f>
        <v>0</v>
      </c>
      <c r="N370" s="231">
        <v>4.7660000000000001E-2</v>
      </c>
      <c r="O370" s="231">
        <f>ROUND(E370*N370,2)</f>
        <v>19.649999999999999</v>
      </c>
      <c r="P370" s="231">
        <v>0</v>
      </c>
      <c r="Q370" s="231">
        <f>ROUND(E370*P370,2)</f>
        <v>0</v>
      </c>
      <c r="R370" s="232"/>
      <c r="S370" s="232" t="s">
        <v>213</v>
      </c>
      <c r="T370" s="232" t="s">
        <v>214</v>
      </c>
      <c r="U370" s="232">
        <v>0.84</v>
      </c>
      <c r="V370" s="232">
        <f>ROUND(E370*U370,2)</f>
        <v>346.34</v>
      </c>
      <c r="W370" s="232"/>
      <c r="X370" s="232" t="s">
        <v>215</v>
      </c>
      <c r="Y370" s="232" t="s">
        <v>216</v>
      </c>
      <c r="Z370" s="212"/>
      <c r="AA370" s="212"/>
      <c r="AB370" s="212"/>
      <c r="AC370" s="212"/>
      <c r="AD370" s="212"/>
      <c r="AE370" s="212"/>
      <c r="AF370" s="212"/>
      <c r="AG370" s="212" t="s">
        <v>217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2">
      <c r="A371" s="229"/>
      <c r="B371" s="230"/>
      <c r="C371" s="266" t="s">
        <v>678</v>
      </c>
      <c r="D371" s="237"/>
      <c r="E371" s="238"/>
      <c r="F371" s="232"/>
      <c r="G371" s="232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32"/>
      <c r="Z371" s="212"/>
      <c r="AA371" s="212"/>
      <c r="AB371" s="212"/>
      <c r="AC371" s="212"/>
      <c r="AD371" s="212"/>
      <c r="AE371" s="212"/>
      <c r="AF371" s="212"/>
      <c r="AG371" s="212" t="s">
        <v>228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>
      <c r="A372" s="229"/>
      <c r="B372" s="230"/>
      <c r="C372" s="266" t="s">
        <v>679</v>
      </c>
      <c r="D372" s="237"/>
      <c r="E372" s="238">
        <v>16.48</v>
      </c>
      <c r="F372" s="232"/>
      <c r="G372" s="232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32"/>
      <c r="Z372" s="212"/>
      <c r="AA372" s="212"/>
      <c r="AB372" s="212"/>
      <c r="AC372" s="212"/>
      <c r="AD372" s="212"/>
      <c r="AE372" s="212"/>
      <c r="AF372" s="212"/>
      <c r="AG372" s="212" t="s">
        <v>228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>
      <c r="A373" s="229"/>
      <c r="B373" s="230"/>
      <c r="C373" s="266" t="s">
        <v>680</v>
      </c>
      <c r="D373" s="237"/>
      <c r="E373" s="238">
        <v>15.715</v>
      </c>
      <c r="F373" s="232"/>
      <c r="G373" s="232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32"/>
      <c r="Z373" s="212"/>
      <c r="AA373" s="212"/>
      <c r="AB373" s="212"/>
      <c r="AC373" s="212"/>
      <c r="AD373" s="212"/>
      <c r="AE373" s="212"/>
      <c r="AF373" s="212"/>
      <c r="AG373" s="212" t="s">
        <v>228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>
      <c r="A374" s="229"/>
      <c r="B374" s="230"/>
      <c r="C374" s="266" t="s">
        <v>681</v>
      </c>
      <c r="D374" s="237"/>
      <c r="E374" s="238">
        <v>15.515000000000001</v>
      </c>
      <c r="F374" s="232"/>
      <c r="G374" s="232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32"/>
      <c r="Z374" s="212"/>
      <c r="AA374" s="212"/>
      <c r="AB374" s="212"/>
      <c r="AC374" s="212"/>
      <c r="AD374" s="212"/>
      <c r="AE374" s="212"/>
      <c r="AF374" s="212"/>
      <c r="AG374" s="212" t="s">
        <v>228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>
      <c r="A375" s="229"/>
      <c r="B375" s="230"/>
      <c r="C375" s="266" t="s">
        <v>682</v>
      </c>
      <c r="D375" s="237"/>
      <c r="E375" s="238">
        <v>12.68</v>
      </c>
      <c r="F375" s="232"/>
      <c r="G375" s="232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32"/>
      <c r="Z375" s="212"/>
      <c r="AA375" s="212"/>
      <c r="AB375" s="212"/>
      <c r="AC375" s="212"/>
      <c r="AD375" s="212"/>
      <c r="AE375" s="212"/>
      <c r="AF375" s="212"/>
      <c r="AG375" s="212" t="s">
        <v>228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>
      <c r="A376" s="229"/>
      <c r="B376" s="230"/>
      <c r="C376" s="266" t="s">
        <v>683</v>
      </c>
      <c r="D376" s="237"/>
      <c r="E376" s="238">
        <v>23.715</v>
      </c>
      <c r="F376" s="232"/>
      <c r="G376" s="232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32"/>
      <c r="Z376" s="212"/>
      <c r="AA376" s="212"/>
      <c r="AB376" s="212"/>
      <c r="AC376" s="212"/>
      <c r="AD376" s="212"/>
      <c r="AE376" s="212"/>
      <c r="AF376" s="212"/>
      <c r="AG376" s="212" t="s">
        <v>228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>
      <c r="A377" s="229"/>
      <c r="B377" s="230"/>
      <c r="C377" s="266" t="s">
        <v>684</v>
      </c>
      <c r="D377" s="237"/>
      <c r="E377" s="238">
        <v>14.4</v>
      </c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32"/>
      <c r="Z377" s="212"/>
      <c r="AA377" s="212"/>
      <c r="AB377" s="212"/>
      <c r="AC377" s="212"/>
      <c r="AD377" s="212"/>
      <c r="AE377" s="212"/>
      <c r="AF377" s="212"/>
      <c r="AG377" s="212" t="s">
        <v>228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>
      <c r="A378" s="229"/>
      <c r="B378" s="230"/>
      <c r="C378" s="266" t="s">
        <v>685</v>
      </c>
      <c r="D378" s="237"/>
      <c r="E378" s="238">
        <v>16.114999999999998</v>
      </c>
      <c r="F378" s="232"/>
      <c r="G378" s="232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32"/>
      <c r="Z378" s="212"/>
      <c r="AA378" s="212"/>
      <c r="AB378" s="212"/>
      <c r="AC378" s="212"/>
      <c r="AD378" s="212"/>
      <c r="AE378" s="212"/>
      <c r="AF378" s="212"/>
      <c r="AG378" s="212" t="s">
        <v>228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>
      <c r="A379" s="229"/>
      <c r="B379" s="230"/>
      <c r="C379" s="266" t="s">
        <v>686</v>
      </c>
      <c r="D379" s="237"/>
      <c r="E379" s="238">
        <v>16.495000000000001</v>
      </c>
      <c r="F379" s="232"/>
      <c r="G379" s="232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32"/>
      <c r="Z379" s="212"/>
      <c r="AA379" s="212"/>
      <c r="AB379" s="212"/>
      <c r="AC379" s="212"/>
      <c r="AD379" s="212"/>
      <c r="AE379" s="212"/>
      <c r="AF379" s="212"/>
      <c r="AG379" s="212" t="s">
        <v>228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>
      <c r="A380" s="229"/>
      <c r="B380" s="230"/>
      <c r="C380" s="266" t="s">
        <v>687</v>
      </c>
      <c r="D380" s="237"/>
      <c r="E380" s="238">
        <v>23.3</v>
      </c>
      <c r="F380" s="232"/>
      <c r="G380" s="232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32"/>
      <c r="Z380" s="212"/>
      <c r="AA380" s="212"/>
      <c r="AB380" s="212"/>
      <c r="AC380" s="212"/>
      <c r="AD380" s="212"/>
      <c r="AE380" s="212"/>
      <c r="AF380" s="212"/>
      <c r="AG380" s="212" t="s">
        <v>228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3">
      <c r="A381" s="229"/>
      <c r="B381" s="230"/>
      <c r="C381" s="266" t="s">
        <v>688</v>
      </c>
      <c r="D381" s="237"/>
      <c r="E381" s="238">
        <v>21.805</v>
      </c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32"/>
      <c r="Z381" s="212"/>
      <c r="AA381" s="212"/>
      <c r="AB381" s="212"/>
      <c r="AC381" s="212"/>
      <c r="AD381" s="212"/>
      <c r="AE381" s="212"/>
      <c r="AF381" s="212"/>
      <c r="AG381" s="212" t="s">
        <v>228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ht="20.6" outlineLevel="3">
      <c r="A382" s="229"/>
      <c r="B382" s="230"/>
      <c r="C382" s="266" t="s">
        <v>689</v>
      </c>
      <c r="D382" s="237"/>
      <c r="E382" s="238">
        <v>55.37</v>
      </c>
      <c r="F382" s="232"/>
      <c r="G382" s="232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32"/>
      <c r="Z382" s="212"/>
      <c r="AA382" s="212"/>
      <c r="AB382" s="212"/>
      <c r="AC382" s="212"/>
      <c r="AD382" s="212"/>
      <c r="AE382" s="212"/>
      <c r="AF382" s="212"/>
      <c r="AG382" s="212" t="s">
        <v>228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>
      <c r="A383" s="229"/>
      <c r="B383" s="230"/>
      <c r="C383" s="266" t="s">
        <v>690</v>
      </c>
      <c r="D383" s="237"/>
      <c r="E383" s="238">
        <v>19.260000000000002</v>
      </c>
      <c r="F383" s="232"/>
      <c r="G383" s="232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32"/>
      <c r="Z383" s="212"/>
      <c r="AA383" s="212"/>
      <c r="AB383" s="212"/>
      <c r="AC383" s="212"/>
      <c r="AD383" s="212"/>
      <c r="AE383" s="212"/>
      <c r="AF383" s="212"/>
      <c r="AG383" s="212" t="s">
        <v>228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>
      <c r="A384" s="229"/>
      <c r="B384" s="230"/>
      <c r="C384" s="266" t="s">
        <v>691</v>
      </c>
      <c r="D384" s="237"/>
      <c r="E384" s="238">
        <v>16.600000000000001</v>
      </c>
      <c r="F384" s="232"/>
      <c r="G384" s="232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228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>
      <c r="A385" s="229"/>
      <c r="B385" s="230"/>
      <c r="C385" s="266" t="s">
        <v>692</v>
      </c>
      <c r="D385" s="237"/>
      <c r="E385" s="238">
        <v>19.8</v>
      </c>
      <c r="F385" s="232"/>
      <c r="G385" s="232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32"/>
      <c r="Z385" s="212"/>
      <c r="AA385" s="212"/>
      <c r="AB385" s="212"/>
      <c r="AC385" s="212"/>
      <c r="AD385" s="212"/>
      <c r="AE385" s="212"/>
      <c r="AF385" s="212"/>
      <c r="AG385" s="212" t="s">
        <v>228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>
      <c r="A386" s="229"/>
      <c r="B386" s="230"/>
      <c r="C386" s="266" t="s">
        <v>693</v>
      </c>
      <c r="D386" s="237"/>
      <c r="E386" s="238">
        <v>13.41</v>
      </c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228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>
      <c r="A387" s="229"/>
      <c r="B387" s="230"/>
      <c r="C387" s="266" t="s">
        <v>694</v>
      </c>
      <c r="D387" s="237"/>
      <c r="E387" s="238">
        <v>14.55</v>
      </c>
      <c r="F387" s="232"/>
      <c r="G387" s="232"/>
      <c r="H387" s="232"/>
      <c r="I387" s="232"/>
      <c r="J387" s="232"/>
      <c r="K387" s="232"/>
      <c r="L387" s="232"/>
      <c r="M387" s="232"/>
      <c r="N387" s="231"/>
      <c r="O387" s="231"/>
      <c r="P387" s="231"/>
      <c r="Q387" s="231"/>
      <c r="R387" s="232"/>
      <c r="S387" s="232"/>
      <c r="T387" s="232"/>
      <c r="U387" s="232"/>
      <c r="V387" s="232"/>
      <c r="W387" s="232"/>
      <c r="X387" s="232"/>
      <c r="Y387" s="232"/>
      <c r="Z387" s="212"/>
      <c r="AA387" s="212"/>
      <c r="AB387" s="212"/>
      <c r="AC387" s="212"/>
      <c r="AD387" s="212"/>
      <c r="AE387" s="212"/>
      <c r="AF387" s="212"/>
      <c r="AG387" s="212" t="s">
        <v>228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>
      <c r="A388" s="229"/>
      <c r="B388" s="230"/>
      <c r="C388" s="266" t="s">
        <v>695</v>
      </c>
      <c r="D388" s="237"/>
      <c r="E388" s="238">
        <v>50.45</v>
      </c>
      <c r="F388" s="232"/>
      <c r="G388" s="232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32"/>
      <c r="Z388" s="212"/>
      <c r="AA388" s="212"/>
      <c r="AB388" s="212"/>
      <c r="AC388" s="212"/>
      <c r="AD388" s="212"/>
      <c r="AE388" s="212"/>
      <c r="AF388" s="212"/>
      <c r="AG388" s="212" t="s">
        <v>228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>
      <c r="A389" s="229"/>
      <c r="B389" s="230"/>
      <c r="C389" s="266" t="s">
        <v>696</v>
      </c>
      <c r="D389" s="237"/>
      <c r="E389" s="238">
        <v>14.75</v>
      </c>
      <c r="F389" s="232"/>
      <c r="G389" s="232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32"/>
      <c r="Z389" s="212"/>
      <c r="AA389" s="212"/>
      <c r="AB389" s="212"/>
      <c r="AC389" s="212"/>
      <c r="AD389" s="212"/>
      <c r="AE389" s="212"/>
      <c r="AF389" s="212"/>
      <c r="AG389" s="212" t="s">
        <v>228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>
      <c r="A390" s="229"/>
      <c r="B390" s="230"/>
      <c r="C390" s="266" t="s">
        <v>697</v>
      </c>
      <c r="D390" s="237"/>
      <c r="E390" s="238">
        <v>6.2</v>
      </c>
      <c r="F390" s="232"/>
      <c r="G390" s="232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228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>
      <c r="A391" s="229"/>
      <c r="B391" s="230"/>
      <c r="C391" s="266" t="s">
        <v>698</v>
      </c>
      <c r="D391" s="237"/>
      <c r="E391" s="238">
        <v>11.1</v>
      </c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32"/>
      <c r="Z391" s="212"/>
      <c r="AA391" s="212"/>
      <c r="AB391" s="212"/>
      <c r="AC391" s="212"/>
      <c r="AD391" s="212"/>
      <c r="AE391" s="212"/>
      <c r="AF391" s="212"/>
      <c r="AG391" s="212" t="s">
        <v>228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>
      <c r="A392" s="229"/>
      <c r="B392" s="230"/>
      <c r="C392" s="266" t="s">
        <v>699</v>
      </c>
      <c r="D392" s="237"/>
      <c r="E392" s="238">
        <v>9.6</v>
      </c>
      <c r="F392" s="232"/>
      <c r="G392" s="232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32"/>
      <c r="Z392" s="212"/>
      <c r="AA392" s="212"/>
      <c r="AB392" s="212"/>
      <c r="AC392" s="212"/>
      <c r="AD392" s="212"/>
      <c r="AE392" s="212"/>
      <c r="AF392" s="212"/>
      <c r="AG392" s="212" t="s">
        <v>228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>
      <c r="A393" s="229"/>
      <c r="B393" s="230"/>
      <c r="C393" s="266" t="s">
        <v>337</v>
      </c>
      <c r="D393" s="237"/>
      <c r="E393" s="238"/>
      <c r="F393" s="232"/>
      <c r="G393" s="232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32"/>
      <c r="Z393" s="212"/>
      <c r="AA393" s="212"/>
      <c r="AB393" s="212"/>
      <c r="AC393" s="212"/>
      <c r="AD393" s="212"/>
      <c r="AE393" s="212"/>
      <c r="AF393" s="212"/>
      <c r="AG393" s="212" t="s">
        <v>228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ht="20.6" outlineLevel="3">
      <c r="A394" s="229"/>
      <c r="B394" s="230"/>
      <c r="C394" s="266" t="s">
        <v>700</v>
      </c>
      <c r="D394" s="237"/>
      <c r="E394" s="238">
        <v>5</v>
      </c>
      <c r="F394" s="232"/>
      <c r="G394" s="232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228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>
      <c r="A395" s="248">
        <v>119</v>
      </c>
      <c r="B395" s="249" t="s">
        <v>701</v>
      </c>
      <c r="C395" s="264" t="s">
        <v>702</v>
      </c>
      <c r="D395" s="250" t="s">
        <v>212</v>
      </c>
      <c r="E395" s="251">
        <v>249.03</v>
      </c>
      <c r="F395" s="252"/>
      <c r="G395" s="253">
        <f>ROUND(E395*F395,2)</f>
        <v>0</v>
      </c>
      <c r="H395" s="233"/>
      <c r="I395" s="232">
        <f>ROUND(E395*H395,2)</f>
        <v>0</v>
      </c>
      <c r="J395" s="233"/>
      <c r="K395" s="232">
        <f>ROUND(E395*J395,2)</f>
        <v>0</v>
      </c>
      <c r="L395" s="232">
        <v>21</v>
      </c>
      <c r="M395" s="232">
        <f>G395*(1+L395/100)</f>
        <v>0</v>
      </c>
      <c r="N395" s="231">
        <v>1.5740000000000001E-2</v>
      </c>
      <c r="O395" s="231">
        <f>ROUND(E395*N395,2)</f>
        <v>3.92</v>
      </c>
      <c r="P395" s="231">
        <v>0</v>
      </c>
      <c r="Q395" s="231">
        <f>ROUND(E395*P395,2)</f>
        <v>0</v>
      </c>
      <c r="R395" s="232"/>
      <c r="S395" s="232" t="s">
        <v>213</v>
      </c>
      <c r="T395" s="232" t="s">
        <v>214</v>
      </c>
      <c r="U395" s="232">
        <v>0.33</v>
      </c>
      <c r="V395" s="232">
        <f>ROUND(E395*U395,2)</f>
        <v>82.18</v>
      </c>
      <c r="W395" s="232"/>
      <c r="X395" s="232" t="s">
        <v>215</v>
      </c>
      <c r="Y395" s="232" t="s">
        <v>216</v>
      </c>
      <c r="Z395" s="212"/>
      <c r="AA395" s="212"/>
      <c r="AB395" s="212"/>
      <c r="AC395" s="212"/>
      <c r="AD395" s="212"/>
      <c r="AE395" s="212"/>
      <c r="AF395" s="212"/>
      <c r="AG395" s="212" t="s">
        <v>217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2">
      <c r="A396" s="229"/>
      <c r="B396" s="230"/>
      <c r="C396" s="266" t="s">
        <v>703</v>
      </c>
      <c r="D396" s="237"/>
      <c r="E396" s="238">
        <v>9.8000000000000007</v>
      </c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228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3">
      <c r="A397" s="229"/>
      <c r="B397" s="230"/>
      <c r="C397" s="266" t="s">
        <v>704</v>
      </c>
      <c r="D397" s="237"/>
      <c r="E397" s="238">
        <v>9.4049999999999994</v>
      </c>
      <c r="F397" s="232"/>
      <c r="G397" s="232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32"/>
      <c r="Z397" s="212"/>
      <c r="AA397" s="212"/>
      <c r="AB397" s="212"/>
      <c r="AC397" s="212"/>
      <c r="AD397" s="212"/>
      <c r="AE397" s="212"/>
      <c r="AF397" s="212"/>
      <c r="AG397" s="212" t="s">
        <v>228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>
      <c r="A398" s="229"/>
      <c r="B398" s="230"/>
      <c r="C398" s="266" t="s">
        <v>705</v>
      </c>
      <c r="D398" s="237"/>
      <c r="E398" s="238">
        <v>9.4049999999999994</v>
      </c>
      <c r="F398" s="232"/>
      <c r="G398" s="232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32"/>
      <c r="Z398" s="212"/>
      <c r="AA398" s="212"/>
      <c r="AB398" s="212"/>
      <c r="AC398" s="212"/>
      <c r="AD398" s="212"/>
      <c r="AE398" s="212"/>
      <c r="AF398" s="212"/>
      <c r="AG398" s="212" t="s">
        <v>228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>
      <c r="A399" s="229"/>
      <c r="B399" s="230"/>
      <c r="C399" s="266" t="s">
        <v>706</v>
      </c>
      <c r="D399" s="237"/>
      <c r="E399" s="238">
        <v>7.9</v>
      </c>
      <c r="F399" s="232"/>
      <c r="G399" s="232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32"/>
      <c r="Z399" s="212"/>
      <c r="AA399" s="212"/>
      <c r="AB399" s="212"/>
      <c r="AC399" s="212"/>
      <c r="AD399" s="212"/>
      <c r="AE399" s="212"/>
      <c r="AF399" s="212"/>
      <c r="AG399" s="212" t="s">
        <v>228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>
      <c r="A400" s="229"/>
      <c r="B400" s="230"/>
      <c r="C400" s="266" t="s">
        <v>707</v>
      </c>
      <c r="D400" s="237"/>
      <c r="E400" s="238">
        <v>13.404999999999999</v>
      </c>
      <c r="F400" s="232"/>
      <c r="G400" s="232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228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>
      <c r="A401" s="229"/>
      <c r="B401" s="230"/>
      <c r="C401" s="266" t="s">
        <v>708</v>
      </c>
      <c r="D401" s="237"/>
      <c r="E401" s="238">
        <v>8</v>
      </c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32"/>
      <c r="Z401" s="212"/>
      <c r="AA401" s="212"/>
      <c r="AB401" s="212"/>
      <c r="AC401" s="212"/>
      <c r="AD401" s="212"/>
      <c r="AE401" s="212"/>
      <c r="AF401" s="212"/>
      <c r="AG401" s="212" t="s">
        <v>228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>
      <c r="A402" s="229"/>
      <c r="B402" s="230"/>
      <c r="C402" s="266" t="s">
        <v>709</v>
      </c>
      <c r="D402" s="237"/>
      <c r="E402" s="238">
        <v>9.6050000000000004</v>
      </c>
      <c r="F402" s="232"/>
      <c r="G402" s="232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32"/>
      <c r="Z402" s="212"/>
      <c r="AA402" s="212"/>
      <c r="AB402" s="212"/>
      <c r="AC402" s="212"/>
      <c r="AD402" s="212"/>
      <c r="AE402" s="212"/>
      <c r="AF402" s="212"/>
      <c r="AG402" s="212" t="s">
        <v>228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>
      <c r="A403" s="229"/>
      <c r="B403" s="230"/>
      <c r="C403" s="266" t="s">
        <v>710</v>
      </c>
      <c r="D403" s="237"/>
      <c r="E403" s="238">
        <v>10.195</v>
      </c>
      <c r="F403" s="232"/>
      <c r="G403" s="232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32"/>
      <c r="Z403" s="212"/>
      <c r="AA403" s="212"/>
      <c r="AB403" s="212"/>
      <c r="AC403" s="212"/>
      <c r="AD403" s="212"/>
      <c r="AE403" s="212"/>
      <c r="AF403" s="212"/>
      <c r="AG403" s="212" t="s">
        <v>228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>
      <c r="A404" s="229"/>
      <c r="B404" s="230"/>
      <c r="C404" s="266" t="s">
        <v>711</v>
      </c>
      <c r="D404" s="237"/>
      <c r="E404" s="238">
        <v>12.9</v>
      </c>
      <c r="F404" s="232"/>
      <c r="G404" s="232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228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>
      <c r="A405" s="229"/>
      <c r="B405" s="230"/>
      <c r="C405" s="266" t="s">
        <v>712</v>
      </c>
      <c r="D405" s="237"/>
      <c r="E405" s="238">
        <v>12.805</v>
      </c>
      <c r="F405" s="232"/>
      <c r="G405" s="232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32"/>
      <c r="Z405" s="212"/>
      <c r="AA405" s="212"/>
      <c r="AB405" s="212"/>
      <c r="AC405" s="212"/>
      <c r="AD405" s="212"/>
      <c r="AE405" s="212"/>
      <c r="AF405" s="212"/>
      <c r="AG405" s="212" t="s">
        <v>228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ht="20.6" outlineLevel="3">
      <c r="A406" s="229"/>
      <c r="B406" s="230"/>
      <c r="C406" s="266" t="s">
        <v>713</v>
      </c>
      <c r="D406" s="237"/>
      <c r="E406" s="238">
        <v>34.5</v>
      </c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228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>
      <c r="A407" s="229"/>
      <c r="B407" s="230"/>
      <c r="C407" s="266" t="s">
        <v>714</v>
      </c>
      <c r="D407" s="237"/>
      <c r="E407" s="238">
        <v>13.8</v>
      </c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32"/>
      <c r="Z407" s="212"/>
      <c r="AA407" s="212"/>
      <c r="AB407" s="212"/>
      <c r="AC407" s="212"/>
      <c r="AD407" s="212"/>
      <c r="AE407" s="212"/>
      <c r="AF407" s="212"/>
      <c r="AG407" s="212" t="s">
        <v>228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3">
      <c r="A408" s="229"/>
      <c r="B408" s="230"/>
      <c r="C408" s="266" t="s">
        <v>715</v>
      </c>
      <c r="D408" s="237"/>
      <c r="E408" s="238">
        <v>10.199999999999999</v>
      </c>
      <c r="F408" s="232"/>
      <c r="G408" s="232"/>
      <c r="H408" s="232"/>
      <c r="I408" s="232"/>
      <c r="J408" s="232"/>
      <c r="K408" s="232"/>
      <c r="L408" s="232"/>
      <c r="M408" s="232"/>
      <c r="N408" s="231"/>
      <c r="O408" s="231"/>
      <c r="P408" s="231"/>
      <c r="Q408" s="231"/>
      <c r="R408" s="232"/>
      <c r="S408" s="232"/>
      <c r="T408" s="232"/>
      <c r="U408" s="232"/>
      <c r="V408" s="232"/>
      <c r="W408" s="232"/>
      <c r="X408" s="232"/>
      <c r="Y408" s="232"/>
      <c r="Z408" s="212"/>
      <c r="AA408" s="212"/>
      <c r="AB408" s="212"/>
      <c r="AC408" s="212"/>
      <c r="AD408" s="212"/>
      <c r="AE408" s="212"/>
      <c r="AF408" s="212"/>
      <c r="AG408" s="212" t="s">
        <v>228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3">
      <c r="A409" s="229"/>
      <c r="B409" s="230"/>
      <c r="C409" s="266" t="s">
        <v>716</v>
      </c>
      <c r="D409" s="237"/>
      <c r="E409" s="238">
        <v>13.1</v>
      </c>
      <c r="F409" s="232"/>
      <c r="G409" s="232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32"/>
      <c r="Z409" s="212"/>
      <c r="AA409" s="212"/>
      <c r="AB409" s="212"/>
      <c r="AC409" s="212"/>
      <c r="AD409" s="212"/>
      <c r="AE409" s="212"/>
      <c r="AF409" s="212"/>
      <c r="AG409" s="212" t="s">
        <v>228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>
      <c r="A410" s="229"/>
      <c r="B410" s="230"/>
      <c r="C410" s="266" t="s">
        <v>717</v>
      </c>
      <c r="D410" s="237"/>
      <c r="E410" s="238">
        <v>8.01</v>
      </c>
      <c r="F410" s="232"/>
      <c r="G410" s="232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228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>
      <c r="A411" s="229"/>
      <c r="B411" s="230"/>
      <c r="C411" s="266" t="s">
        <v>718</v>
      </c>
      <c r="D411" s="237"/>
      <c r="E411" s="238">
        <v>8.9</v>
      </c>
      <c r="F411" s="232"/>
      <c r="G411" s="232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32"/>
      <c r="Z411" s="212"/>
      <c r="AA411" s="212"/>
      <c r="AB411" s="212"/>
      <c r="AC411" s="212"/>
      <c r="AD411" s="212"/>
      <c r="AE411" s="212"/>
      <c r="AF411" s="212"/>
      <c r="AG411" s="212" t="s">
        <v>228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>
      <c r="A412" s="229"/>
      <c r="B412" s="230"/>
      <c r="C412" s="266" t="s">
        <v>719</v>
      </c>
      <c r="D412" s="237"/>
      <c r="E412" s="238">
        <v>30.2</v>
      </c>
      <c r="F412" s="232"/>
      <c r="G412" s="232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32"/>
      <c r="Z412" s="212"/>
      <c r="AA412" s="212"/>
      <c r="AB412" s="212"/>
      <c r="AC412" s="212"/>
      <c r="AD412" s="212"/>
      <c r="AE412" s="212"/>
      <c r="AF412" s="212"/>
      <c r="AG412" s="212" t="s">
        <v>228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>
      <c r="A413" s="229"/>
      <c r="B413" s="230"/>
      <c r="C413" s="266" t="s">
        <v>720</v>
      </c>
      <c r="D413" s="237"/>
      <c r="E413" s="238">
        <v>9.6</v>
      </c>
      <c r="F413" s="232"/>
      <c r="G413" s="232"/>
      <c r="H413" s="232"/>
      <c r="I413" s="232"/>
      <c r="J413" s="232"/>
      <c r="K413" s="232"/>
      <c r="L413" s="232"/>
      <c r="M413" s="232"/>
      <c r="N413" s="231"/>
      <c r="O413" s="231"/>
      <c r="P413" s="231"/>
      <c r="Q413" s="231"/>
      <c r="R413" s="232"/>
      <c r="S413" s="232"/>
      <c r="T413" s="232"/>
      <c r="U413" s="232"/>
      <c r="V413" s="232"/>
      <c r="W413" s="232"/>
      <c r="X413" s="232"/>
      <c r="Y413" s="232"/>
      <c r="Z413" s="212"/>
      <c r="AA413" s="212"/>
      <c r="AB413" s="212"/>
      <c r="AC413" s="212"/>
      <c r="AD413" s="212"/>
      <c r="AE413" s="212"/>
      <c r="AF413" s="212"/>
      <c r="AG413" s="212" t="s">
        <v>228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>
      <c r="A414" s="229"/>
      <c r="B414" s="230"/>
      <c r="C414" s="266" t="s">
        <v>721</v>
      </c>
      <c r="D414" s="237"/>
      <c r="E414" s="238">
        <v>3.8</v>
      </c>
      <c r="F414" s="232"/>
      <c r="G414" s="232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32"/>
      <c r="Z414" s="212"/>
      <c r="AA414" s="212"/>
      <c r="AB414" s="212"/>
      <c r="AC414" s="212"/>
      <c r="AD414" s="212"/>
      <c r="AE414" s="212"/>
      <c r="AF414" s="212"/>
      <c r="AG414" s="212" t="s">
        <v>228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>
      <c r="A415" s="229"/>
      <c r="B415" s="230"/>
      <c r="C415" s="266" t="s">
        <v>722</v>
      </c>
      <c r="D415" s="237"/>
      <c r="E415" s="238">
        <v>8</v>
      </c>
      <c r="F415" s="232"/>
      <c r="G415" s="232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32"/>
      <c r="Z415" s="212"/>
      <c r="AA415" s="212"/>
      <c r="AB415" s="212"/>
      <c r="AC415" s="212"/>
      <c r="AD415" s="212"/>
      <c r="AE415" s="212"/>
      <c r="AF415" s="212"/>
      <c r="AG415" s="212" t="s">
        <v>228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3">
      <c r="A416" s="229"/>
      <c r="B416" s="230"/>
      <c r="C416" s="266" t="s">
        <v>723</v>
      </c>
      <c r="D416" s="237"/>
      <c r="E416" s="238">
        <v>5.5</v>
      </c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228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0.6" outlineLevel="1">
      <c r="A417" s="248">
        <v>120</v>
      </c>
      <c r="B417" s="249" t="s">
        <v>724</v>
      </c>
      <c r="C417" s="264" t="s">
        <v>725</v>
      </c>
      <c r="D417" s="250" t="s">
        <v>212</v>
      </c>
      <c r="E417" s="251">
        <v>136.07</v>
      </c>
      <c r="F417" s="252"/>
      <c r="G417" s="253">
        <f>ROUND(E417*F417,2)</f>
        <v>0</v>
      </c>
      <c r="H417" s="233"/>
      <c r="I417" s="232">
        <f>ROUND(E417*H417,2)</f>
        <v>0</v>
      </c>
      <c r="J417" s="233"/>
      <c r="K417" s="232">
        <f>ROUND(E417*J417,2)</f>
        <v>0</v>
      </c>
      <c r="L417" s="232">
        <v>21</v>
      </c>
      <c r="M417" s="232">
        <f>G417*(1+L417/100)</f>
        <v>0</v>
      </c>
      <c r="N417" s="231">
        <v>0</v>
      </c>
      <c r="O417" s="231">
        <f>ROUND(E417*N417,2)</f>
        <v>0</v>
      </c>
      <c r="P417" s="231">
        <v>0</v>
      </c>
      <c r="Q417" s="231">
        <f>ROUND(E417*P417,2)</f>
        <v>0</v>
      </c>
      <c r="R417" s="232"/>
      <c r="S417" s="232" t="s">
        <v>213</v>
      </c>
      <c r="T417" s="232" t="s">
        <v>214</v>
      </c>
      <c r="U417" s="232">
        <v>0.79</v>
      </c>
      <c r="V417" s="232">
        <f>ROUND(E417*U417,2)</f>
        <v>107.5</v>
      </c>
      <c r="W417" s="232"/>
      <c r="X417" s="232" t="s">
        <v>215</v>
      </c>
      <c r="Y417" s="232" t="s">
        <v>216</v>
      </c>
      <c r="Z417" s="212"/>
      <c r="AA417" s="212"/>
      <c r="AB417" s="212"/>
      <c r="AC417" s="212"/>
      <c r="AD417" s="212"/>
      <c r="AE417" s="212"/>
      <c r="AF417" s="212"/>
      <c r="AG417" s="212" t="s">
        <v>217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ht="41.15" outlineLevel="2">
      <c r="A418" s="229"/>
      <c r="B418" s="230"/>
      <c r="C418" s="266" t="s">
        <v>726</v>
      </c>
      <c r="D418" s="237"/>
      <c r="E418" s="238">
        <v>113.07</v>
      </c>
      <c r="F418" s="232"/>
      <c r="G418" s="232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32"/>
      <c r="Z418" s="212"/>
      <c r="AA418" s="212"/>
      <c r="AB418" s="212"/>
      <c r="AC418" s="212"/>
      <c r="AD418" s="212"/>
      <c r="AE418" s="212"/>
      <c r="AF418" s="212"/>
      <c r="AG418" s="212" t="s">
        <v>228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3">
      <c r="A419" s="229"/>
      <c r="B419" s="230"/>
      <c r="C419" s="266" t="s">
        <v>727</v>
      </c>
      <c r="D419" s="237"/>
      <c r="E419" s="238">
        <v>23</v>
      </c>
      <c r="F419" s="232"/>
      <c r="G419" s="232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32"/>
      <c r="Z419" s="212"/>
      <c r="AA419" s="212"/>
      <c r="AB419" s="212"/>
      <c r="AC419" s="212"/>
      <c r="AD419" s="212"/>
      <c r="AE419" s="212"/>
      <c r="AF419" s="212"/>
      <c r="AG419" s="212" t="s">
        <v>228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>
      <c r="A420" s="248">
        <v>121</v>
      </c>
      <c r="B420" s="249" t="s">
        <v>728</v>
      </c>
      <c r="C420" s="264" t="s">
        <v>729</v>
      </c>
      <c r="D420" s="250" t="s">
        <v>212</v>
      </c>
      <c r="E420" s="251">
        <v>37.299999999999997</v>
      </c>
      <c r="F420" s="252"/>
      <c r="G420" s="253">
        <f>ROUND(E420*F420,2)</f>
        <v>0</v>
      </c>
      <c r="H420" s="233"/>
      <c r="I420" s="232">
        <f>ROUND(E420*H420,2)</f>
        <v>0</v>
      </c>
      <c r="J420" s="233"/>
      <c r="K420" s="232">
        <f>ROUND(E420*J420,2)</f>
        <v>0</v>
      </c>
      <c r="L420" s="232">
        <v>21</v>
      </c>
      <c r="M420" s="232">
        <f>G420*(1+L420/100)</f>
        <v>0</v>
      </c>
      <c r="N420" s="231">
        <v>2.7230000000000001E-2</v>
      </c>
      <c r="O420" s="231">
        <f>ROUND(E420*N420,2)</f>
        <v>1.02</v>
      </c>
      <c r="P420" s="231">
        <v>0</v>
      </c>
      <c r="Q420" s="231">
        <f>ROUND(E420*P420,2)</f>
        <v>0</v>
      </c>
      <c r="R420" s="232"/>
      <c r="S420" s="232" t="s">
        <v>268</v>
      </c>
      <c r="T420" s="232" t="s">
        <v>269</v>
      </c>
      <c r="U420" s="232">
        <v>0.67</v>
      </c>
      <c r="V420" s="232">
        <f>ROUND(E420*U420,2)</f>
        <v>24.99</v>
      </c>
      <c r="W420" s="232"/>
      <c r="X420" s="232" t="s">
        <v>215</v>
      </c>
      <c r="Y420" s="232" t="s">
        <v>216</v>
      </c>
      <c r="Z420" s="212"/>
      <c r="AA420" s="212"/>
      <c r="AB420" s="212"/>
      <c r="AC420" s="212"/>
      <c r="AD420" s="212"/>
      <c r="AE420" s="212"/>
      <c r="AF420" s="212"/>
      <c r="AG420" s="212" t="s">
        <v>217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2">
      <c r="A421" s="229"/>
      <c r="B421" s="230"/>
      <c r="C421" s="265" t="s">
        <v>730</v>
      </c>
      <c r="D421" s="255"/>
      <c r="E421" s="255"/>
      <c r="F421" s="255"/>
      <c r="G421" s="255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32"/>
      <c r="Z421" s="212"/>
      <c r="AA421" s="212"/>
      <c r="AB421" s="212"/>
      <c r="AC421" s="212"/>
      <c r="AD421" s="212"/>
      <c r="AE421" s="212"/>
      <c r="AF421" s="212"/>
      <c r="AG421" s="212" t="s">
        <v>219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ht="21" outlineLevel="3">
      <c r="A422" s="229"/>
      <c r="B422" s="230"/>
      <c r="C422" s="268" t="s">
        <v>731</v>
      </c>
      <c r="D422" s="262"/>
      <c r="E422" s="262"/>
      <c r="F422" s="262"/>
      <c r="G422" s="26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219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54" t="str">
        <f>C422</f>
        <v>V položce jsou zakalkulovány náklady na pomocné pracovní lešení o výšce podlahy do 1900 mm a pro zatížení do 1,5 kPa.</v>
      </c>
      <c r="BB422" s="212"/>
      <c r="BC422" s="212"/>
      <c r="BD422" s="212"/>
      <c r="BE422" s="212"/>
      <c r="BF422" s="212"/>
      <c r="BG422" s="212"/>
      <c r="BH422" s="212"/>
    </row>
    <row r="423" spans="1:60" outlineLevel="3">
      <c r="A423" s="229"/>
      <c r="B423" s="230"/>
      <c r="C423" s="268" t="s">
        <v>732</v>
      </c>
      <c r="D423" s="262"/>
      <c r="E423" s="262"/>
      <c r="F423" s="262"/>
      <c r="G423" s="262"/>
      <c r="H423" s="232"/>
      <c r="I423" s="232"/>
      <c r="J423" s="232"/>
      <c r="K423" s="232"/>
      <c r="L423" s="232"/>
      <c r="M423" s="232"/>
      <c r="N423" s="231"/>
      <c r="O423" s="231"/>
      <c r="P423" s="231"/>
      <c r="Q423" s="231"/>
      <c r="R423" s="232"/>
      <c r="S423" s="232"/>
      <c r="T423" s="232"/>
      <c r="U423" s="232"/>
      <c r="V423" s="232"/>
      <c r="W423" s="232"/>
      <c r="X423" s="232"/>
      <c r="Y423" s="232"/>
      <c r="Z423" s="212"/>
      <c r="AA423" s="212"/>
      <c r="AB423" s="212"/>
      <c r="AC423" s="212"/>
      <c r="AD423" s="212"/>
      <c r="AE423" s="212"/>
      <c r="AF423" s="212"/>
      <c r="AG423" s="212" t="s">
        <v>219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>
      <c r="A424" s="229"/>
      <c r="B424" s="230"/>
      <c r="C424" s="266" t="s">
        <v>733</v>
      </c>
      <c r="D424" s="237"/>
      <c r="E424" s="238">
        <v>37.299999999999997</v>
      </c>
      <c r="F424" s="232"/>
      <c r="G424" s="232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32"/>
      <c r="Z424" s="212"/>
      <c r="AA424" s="212"/>
      <c r="AB424" s="212"/>
      <c r="AC424" s="212"/>
      <c r="AD424" s="212"/>
      <c r="AE424" s="212"/>
      <c r="AF424" s="212"/>
      <c r="AG424" s="212" t="s">
        <v>228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>
      <c r="A425" s="241" t="s">
        <v>208</v>
      </c>
      <c r="B425" s="242" t="s">
        <v>101</v>
      </c>
      <c r="C425" s="263" t="s">
        <v>102</v>
      </c>
      <c r="D425" s="243"/>
      <c r="E425" s="244"/>
      <c r="F425" s="245"/>
      <c r="G425" s="246">
        <f>SUMIF(AG426:AG496,"&lt;&gt;NOR",G426:G496)</f>
        <v>0</v>
      </c>
      <c r="H425" s="240"/>
      <c r="I425" s="240">
        <f>SUM(I426:I496)</f>
        <v>0</v>
      </c>
      <c r="J425" s="240"/>
      <c r="K425" s="240">
        <f>SUM(K426:K496)</f>
        <v>0</v>
      </c>
      <c r="L425" s="240"/>
      <c r="M425" s="240">
        <f>SUM(M426:M496)</f>
        <v>0</v>
      </c>
      <c r="N425" s="239"/>
      <c r="O425" s="239">
        <f>SUM(O426:O496)</f>
        <v>7.73</v>
      </c>
      <c r="P425" s="239"/>
      <c r="Q425" s="239">
        <f>SUM(Q426:Q496)</f>
        <v>0</v>
      </c>
      <c r="R425" s="240"/>
      <c r="S425" s="240"/>
      <c r="T425" s="240"/>
      <c r="U425" s="240"/>
      <c r="V425" s="240">
        <f>SUM(V426:V496)</f>
        <v>588.13</v>
      </c>
      <c r="W425" s="240"/>
      <c r="X425" s="240"/>
      <c r="Y425" s="240"/>
      <c r="AG425" t="s">
        <v>209</v>
      </c>
    </row>
    <row r="426" spans="1:60" ht="20.6" outlineLevel="1">
      <c r="A426" s="248">
        <v>122</v>
      </c>
      <c r="B426" s="249" t="s">
        <v>734</v>
      </c>
      <c r="C426" s="264" t="s">
        <v>735</v>
      </c>
      <c r="D426" s="250" t="s">
        <v>212</v>
      </c>
      <c r="E426" s="251">
        <v>53.72</v>
      </c>
      <c r="F426" s="252"/>
      <c r="G426" s="253">
        <f>ROUND(E426*F426,2)</f>
        <v>0</v>
      </c>
      <c r="H426" s="233"/>
      <c r="I426" s="232">
        <f>ROUND(E426*H426,2)</f>
        <v>0</v>
      </c>
      <c r="J426" s="233"/>
      <c r="K426" s="232">
        <f>ROUND(E426*J426,2)</f>
        <v>0</v>
      </c>
      <c r="L426" s="232">
        <v>21</v>
      </c>
      <c r="M426" s="232">
        <f>G426*(1+L426/100)</f>
        <v>0</v>
      </c>
      <c r="N426" s="231">
        <v>1.272E-2</v>
      </c>
      <c r="O426" s="231">
        <f>ROUND(E426*N426,2)</f>
        <v>0.68</v>
      </c>
      <c r="P426" s="231">
        <v>0</v>
      </c>
      <c r="Q426" s="231">
        <f>ROUND(E426*P426,2)</f>
        <v>0</v>
      </c>
      <c r="R426" s="232"/>
      <c r="S426" s="232" t="s">
        <v>213</v>
      </c>
      <c r="T426" s="232" t="s">
        <v>214</v>
      </c>
      <c r="U426" s="232">
        <v>1.26</v>
      </c>
      <c r="V426" s="232">
        <f>ROUND(E426*U426,2)</f>
        <v>67.69</v>
      </c>
      <c r="W426" s="232"/>
      <c r="X426" s="232" t="s">
        <v>215</v>
      </c>
      <c r="Y426" s="232" t="s">
        <v>216</v>
      </c>
      <c r="Z426" s="212"/>
      <c r="AA426" s="212"/>
      <c r="AB426" s="212"/>
      <c r="AC426" s="212"/>
      <c r="AD426" s="212"/>
      <c r="AE426" s="212"/>
      <c r="AF426" s="212"/>
      <c r="AG426" s="212" t="s">
        <v>217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2">
      <c r="A427" s="229"/>
      <c r="B427" s="230"/>
      <c r="C427" s="265" t="s">
        <v>736</v>
      </c>
      <c r="D427" s="255"/>
      <c r="E427" s="255"/>
      <c r="F427" s="255"/>
      <c r="G427" s="255"/>
      <c r="H427" s="232"/>
      <c r="I427" s="232"/>
      <c r="J427" s="232"/>
      <c r="K427" s="232"/>
      <c r="L427" s="232"/>
      <c r="M427" s="232"/>
      <c r="N427" s="231"/>
      <c r="O427" s="231"/>
      <c r="P427" s="231"/>
      <c r="Q427" s="231"/>
      <c r="R427" s="232"/>
      <c r="S427" s="232"/>
      <c r="T427" s="232"/>
      <c r="U427" s="232"/>
      <c r="V427" s="232"/>
      <c r="W427" s="232"/>
      <c r="X427" s="232"/>
      <c r="Y427" s="232"/>
      <c r="Z427" s="212"/>
      <c r="AA427" s="212"/>
      <c r="AB427" s="212"/>
      <c r="AC427" s="212"/>
      <c r="AD427" s="212"/>
      <c r="AE427" s="212"/>
      <c r="AF427" s="212"/>
      <c r="AG427" s="212" t="s">
        <v>219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2">
      <c r="A428" s="229"/>
      <c r="B428" s="230"/>
      <c r="C428" s="266" t="s">
        <v>737</v>
      </c>
      <c r="D428" s="237"/>
      <c r="E428" s="238">
        <v>53.72</v>
      </c>
      <c r="F428" s="232"/>
      <c r="G428" s="232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228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0.6" outlineLevel="1">
      <c r="A429" s="248">
        <v>123</v>
      </c>
      <c r="B429" s="249" t="s">
        <v>738</v>
      </c>
      <c r="C429" s="264" t="s">
        <v>739</v>
      </c>
      <c r="D429" s="250" t="s">
        <v>212</v>
      </c>
      <c r="E429" s="251">
        <v>66.900000000000006</v>
      </c>
      <c r="F429" s="252"/>
      <c r="G429" s="253">
        <f>ROUND(E429*F429,2)</f>
        <v>0</v>
      </c>
      <c r="H429" s="233"/>
      <c r="I429" s="232">
        <f>ROUND(E429*H429,2)</f>
        <v>0</v>
      </c>
      <c r="J429" s="233"/>
      <c r="K429" s="232">
        <f>ROUND(E429*J429,2)</f>
        <v>0</v>
      </c>
      <c r="L429" s="232">
        <v>21</v>
      </c>
      <c r="M429" s="232">
        <f>G429*(1+L429/100)</f>
        <v>0</v>
      </c>
      <c r="N429" s="231">
        <v>1.379E-2</v>
      </c>
      <c r="O429" s="231">
        <f>ROUND(E429*N429,2)</f>
        <v>0.92</v>
      </c>
      <c r="P429" s="231">
        <v>0</v>
      </c>
      <c r="Q429" s="231">
        <f>ROUND(E429*P429,2)</f>
        <v>0</v>
      </c>
      <c r="R429" s="232"/>
      <c r="S429" s="232" t="s">
        <v>213</v>
      </c>
      <c r="T429" s="232" t="s">
        <v>214</v>
      </c>
      <c r="U429" s="232">
        <v>1.26</v>
      </c>
      <c r="V429" s="232">
        <f>ROUND(E429*U429,2)</f>
        <v>84.29</v>
      </c>
      <c r="W429" s="232"/>
      <c r="X429" s="232" t="s">
        <v>215</v>
      </c>
      <c r="Y429" s="232" t="s">
        <v>216</v>
      </c>
      <c r="Z429" s="212"/>
      <c r="AA429" s="212"/>
      <c r="AB429" s="212"/>
      <c r="AC429" s="212"/>
      <c r="AD429" s="212"/>
      <c r="AE429" s="212"/>
      <c r="AF429" s="212"/>
      <c r="AG429" s="212" t="s">
        <v>217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2">
      <c r="A430" s="229"/>
      <c r="B430" s="230"/>
      <c r="C430" s="265" t="s">
        <v>740</v>
      </c>
      <c r="D430" s="255"/>
      <c r="E430" s="255"/>
      <c r="F430" s="255"/>
      <c r="G430" s="255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32"/>
      <c r="Z430" s="212"/>
      <c r="AA430" s="212"/>
      <c r="AB430" s="212"/>
      <c r="AC430" s="212"/>
      <c r="AD430" s="212"/>
      <c r="AE430" s="212"/>
      <c r="AF430" s="212"/>
      <c r="AG430" s="212" t="s">
        <v>219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>
      <c r="A431" s="229"/>
      <c r="B431" s="230"/>
      <c r="C431" s="268" t="s">
        <v>741</v>
      </c>
      <c r="D431" s="262"/>
      <c r="E431" s="262"/>
      <c r="F431" s="262"/>
      <c r="G431" s="262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32"/>
      <c r="Z431" s="212"/>
      <c r="AA431" s="212"/>
      <c r="AB431" s="212"/>
      <c r="AC431" s="212"/>
      <c r="AD431" s="212"/>
      <c r="AE431" s="212"/>
      <c r="AF431" s="212"/>
      <c r="AG431" s="212" t="s">
        <v>219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>
      <c r="A432" s="229"/>
      <c r="B432" s="230"/>
      <c r="C432" s="268" t="s">
        <v>490</v>
      </c>
      <c r="D432" s="262"/>
      <c r="E432" s="262"/>
      <c r="F432" s="262"/>
      <c r="G432" s="262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32"/>
      <c r="Z432" s="212"/>
      <c r="AA432" s="212"/>
      <c r="AB432" s="212"/>
      <c r="AC432" s="212"/>
      <c r="AD432" s="212"/>
      <c r="AE432" s="212"/>
      <c r="AF432" s="212"/>
      <c r="AG432" s="212" t="s">
        <v>219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2">
      <c r="A433" s="229"/>
      <c r="B433" s="230"/>
      <c r="C433" s="266" t="s">
        <v>742</v>
      </c>
      <c r="D433" s="237"/>
      <c r="E433" s="238">
        <v>28.4</v>
      </c>
      <c r="F433" s="232"/>
      <c r="G433" s="232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228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>
      <c r="A434" s="229"/>
      <c r="B434" s="230"/>
      <c r="C434" s="266" t="s">
        <v>743</v>
      </c>
      <c r="D434" s="237"/>
      <c r="E434" s="238">
        <v>18.5</v>
      </c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32"/>
      <c r="Z434" s="212"/>
      <c r="AA434" s="212"/>
      <c r="AB434" s="212"/>
      <c r="AC434" s="212"/>
      <c r="AD434" s="212"/>
      <c r="AE434" s="212"/>
      <c r="AF434" s="212"/>
      <c r="AG434" s="212" t="s">
        <v>228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>
      <c r="A435" s="229"/>
      <c r="B435" s="230"/>
      <c r="C435" s="266" t="s">
        <v>744</v>
      </c>
      <c r="D435" s="237"/>
      <c r="E435" s="238">
        <v>20</v>
      </c>
      <c r="F435" s="232"/>
      <c r="G435" s="232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32"/>
      <c r="Z435" s="212"/>
      <c r="AA435" s="212"/>
      <c r="AB435" s="212"/>
      <c r="AC435" s="212"/>
      <c r="AD435" s="212"/>
      <c r="AE435" s="212"/>
      <c r="AF435" s="212"/>
      <c r="AG435" s="212" t="s">
        <v>228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20.6" outlineLevel="1">
      <c r="A436" s="248">
        <v>124</v>
      </c>
      <c r="B436" s="249" t="s">
        <v>745</v>
      </c>
      <c r="C436" s="264" t="s">
        <v>746</v>
      </c>
      <c r="D436" s="250" t="s">
        <v>212</v>
      </c>
      <c r="E436" s="251">
        <v>3</v>
      </c>
      <c r="F436" s="252"/>
      <c r="G436" s="253">
        <f>ROUND(E436*F436,2)</f>
        <v>0</v>
      </c>
      <c r="H436" s="233"/>
      <c r="I436" s="232">
        <f>ROUND(E436*H436,2)</f>
        <v>0</v>
      </c>
      <c r="J436" s="233"/>
      <c r="K436" s="232">
        <f>ROUND(E436*J436,2)</f>
        <v>0</v>
      </c>
      <c r="L436" s="232">
        <v>21</v>
      </c>
      <c r="M436" s="232">
        <f>G436*(1+L436/100)</f>
        <v>0</v>
      </c>
      <c r="N436" s="231">
        <v>1.018E-2</v>
      </c>
      <c r="O436" s="231">
        <f>ROUND(E436*N436,2)</f>
        <v>0.03</v>
      </c>
      <c r="P436" s="231">
        <v>0</v>
      </c>
      <c r="Q436" s="231">
        <f>ROUND(E436*P436,2)</f>
        <v>0</v>
      </c>
      <c r="R436" s="232"/>
      <c r="S436" s="232" t="s">
        <v>213</v>
      </c>
      <c r="T436" s="232" t="s">
        <v>214</v>
      </c>
      <c r="U436" s="232">
        <v>0.86</v>
      </c>
      <c r="V436" s="232">
        <f>ROUND(E436*U436,2)</f>
        <v>2.58</v>
      </c>
      <c r="W436" s="232"/>
      <c r="X436" s="232" t="s">
        <v>215</v>
      </c>
      <c r="Y436" s="232" t="s">
        <v>216</v>
      </c>
      <c r="Z436" s="212"/>
      <c r="AA436" s="212"/>
      <c r="AB436" s="212"/>
      <c r="AC436" s="212"/>
      <c r="AD436" s="212"/>
      <c r="AE436" s="212"/>
      <c r="AF436" s="212"/>
      <c r="AG436" s="212" t="s">
        <v>217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>
      <c r="A437" s="229"/>
      <c r="B437" s="230"/>
      <c r="C437" s="265" t="s">
        <v>747</v>
      </c>
      <c r="D437" s="255"/>
      <c r="E437" s="255"/>
      <c r="F437" s="255"/>
      <c r="G437" s="255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219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ht="20.6" outlineLevel="1">
      <c r="A438" s="248">
        <v>125</v>
      </c>
      <c r="B438" s="249" t="s">
        <v>748</v>
      </c>
      <c r="C438" s="264" t="s">
        <v>749</v>
      </c>
      <c r="D438" s="250" t="s">
        <v>212</v>
      </c>
      <c r="E438" s="251">
        <v>13.4</v>
      </c>
      <c r="F438" s="252"/>
      <c r="G438" s="253">
        <f>ROUND(E438*F438,2)</f>
        <v>0</v>
      </c>
      <c r="H438" s="233"/>
      <c r="I438" s="232">
        <f>ROUND(E438*H438,2)</f>
        <v>0</v>
      </c>
      <c r="J438" s="233"/>
      <c r="K438" s="232">
        <f>ROUND(E438*J438,2)</f>
        <v>0</v>
      </c>
      <c r="L438" s="232">
        <v>21</v>
      </c>
      <c r="M438" s="232">
        <f>G438*(1+L438/100)</f>
        <v>0</v>
      </c>
      <c r="N438" s="231">
        <v>4.9119999999999997E-2</v>
      </c>
      <c r="O438" s="231">
        <f>ROUND(E438*N438,2)</f>
        <v>0.66</v>
      </c>
      <c r="P438" s="231">
        <v>0</v>
      </c>
      <c r="Q438" s="231">
        <f>ROUND(E438*P438,2)</f>
        <v>0</v>
      </c>
      <c r="R438" s="232"/>
      <c r="S438" s="232" t="s">
        <v>213</v>
      </c>
      <c r="T438" s="232" t="s">
        <v>214</v>
      </c>
      <c r="U438" s="232">
        <v>1.4157999999999999</v>
      </c>
      <c r="V438" s="232">
        <f>ROUND(E438*U438,2)</f>
        <v>18.97</v>
      </c>
      <c r="W438" s="232"/>
      <c r="X438" s="232" t="s">
        <v>215</v>
      </c>
      <c r="Y438" s="232" t="s">
        <v>216</v>
      </c>
      <c r="Z438" s="212"/>
      <c r="AA438" s="212"/>
      <c r="AB438" s="212"/>
      <c r="AC438" s="212"/>
      <c r="AD438" s="212"/>
      <c r="AE438" s="212"/>
      <c r="AF438" s="212"/>
      <c r="AG438" s="212" t="s">
        <v>217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2">
      <c r="A439" s="229"/>
      <c r="B439" s="230"/>
      <c r="C439" s="265" t="s">
        <v>750</v>
      </c>
      <c r="D439" s="255"/>
      <c r="E439" s="255"/>
      <c r="F439" s="255"/>
      <c r="G439" s="255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32"/>
      <c r="Z439" s="212"/>
      <c r="AA439" s="212"/>
      <c r="AB439" s="212"/>
      <c r="AC439" s="212"/>
      <c r="AD439" s="212"/>
      <c r="AE439" s="212"/>
      <c r="AF439" s="212"/>
      <c r="AG439" s="212" t="s">
        <v>219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2">
      <c r="A440" s="229"/>
      <c r="B440" s="230"/>
      <c r="C440" s="266" t="s">
        <v>751</v>
      </c>
      <c r="D440" s="237"/>
      <c r="E440" s="238">
        <v>13.4</v>
      </c>
      <c r="F440" s="232"/>
      <c r="G440" s="232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32"/>
      <c r="Z440" s="212"/>
      <c r="AA440" s="212"/>
      <c r="AB440" s="212"/>
      <c r="AC440" s="212"/>
      <c r="AD440" s="212"/>
      <c r="AE440" s="212"/>
      <c r="AF440" s="212"/>
      <c r="AG440" s="212" t="s">
        <v>228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ht="20.6" outlineLevel="1">
      <c r="A441" s="248">
        <v>126</v>
      </c>
      <c r="B441" s="249" t="s">
        <v>752</v>
      </c>
      <c r="C441" s="264" t="s">
        <v>753</v>
      </c>
      <c r="D441" s="250" t="s">
        <v>212</v>
      </c>
      <c r="E441" s="251">
        <v>15.715</v>
      </c>
      <c r="F441" s="252"/>
      <c r="G441" s="253">
        <f>ROUND(E441*F441,2)</f>
        <v>0</v>
      </c>
      <c r="H441" s="233"/>
      <c r="I441" s="232">
        <f>ROUND(E441*H441,2)</f>
        <v>0</v>
      </c>
      <c r="J441" s="233"/>
      <c r="K441" s="232">
        <f>ROUND(E441*J441,2)</f>
        <v>0</v>
      </c>
      <c r="L441" s="232">
        <v>21</v>
      </c>
      <c r="M441" s="232">
        <f>G441*(1+L441/100)</f>
        <v>0</v>
      </c>
      <c r="N441" s="231">
        <v>1.3559999999999999E-2</v>
      </c>
      <c r="O441" s="231">
        <f>ROUND(E441*N441,2)</f>
        <v>0.21</v>
      </c>
      <c r="P441" s="231">
        <v>0</v>
      </c>
      <c r="Q441" s="231">
        <f>ROUND(E441*P441,2)</f>
        <v>0</v>
      </c>
      <c r="R441" s="232"/>
      <c r="S441" s="232" t="s">
        <v>213</v>
      </c>
      <c r="T441" s="232" t="s">
        <v>214</v>
      </c>
      <c r="U441" s="232">
        <v>2.9</v>
      </c>
      <c r="V441" s="232">
        <f>ROUND(E441*U441,2)</f>
        <v>45.57</v>
      </c>
      <c r="W441" s="232"/>
      <c r="X441" s="232" t="s">
        <v>215</v>
      </c>
      <c r="Y441" s="232" t="s">
        <v>216</v>
      </c>
      <c r="Z441" s="212"/>
      <c r="AA441" s="212"/>
      <c r="AB441" s="212"/>
      <c r="AC441" s="212"/>
      <c r="AD441" s="212"/>
      <c r="AE441" s="212"/>
      <c r="AF441" s="212"/>
      <c r="AG441" s="212" t="s">
        <v>217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2">
      <c r="A442" s="229"/>
      <c r="B442" s="230"/>
      <c r="C442" s="265" t="s">
        <v>754</v>
      </c>
      <c r="D442" s="255"/>
      <c r="E442" s="255"/>
      <c r="F442" s="255"/>
      <c r="G442" s="255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32"/>
      <c r="Z442" s="212"/>
      <c r="AA442" s="212"/>
      <c r="AB442" s="212"/>
      <c r="AC442" s="212"/>
      <c r="AD442" s="212"/>
      <c r="AE442" s="212"/>
      <c r="AF442" s="212"/>
      <c r="AG442" s="212" t="s">
        <v>219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2">
      <c r="A443" s="229"/>
      <c r="B443" s="230"/>
      <c r="C443" s="266" t="s">
        <v>755</v>
      </c>
      <c r="D443" s="237"/>
      <c r="E443" s="238">
        <v>15.715</v>
      </c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228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>
      <c r="A444" s="248">
        <v>127</v>
      </c>
      <c r="B444" s="249" t="s">
        <v>756</v>
      </c>
      <c r="C444" s="264" t="s">
        <v>757</v>
      </c>
      <c r="D444" s="250" t="s">
        <v>212</v>
      </c>
      <c r="E444" s="251">
        <v>13.4</v>
      </c>
      <c r="F444" s="252"/>
      <c r="G444" s="253">
        <f>ROUND(E444*F444,2)</f>
        <v>0</v>
      </c>
      <c r="H444" s="233"/>
      <c r="I444" s="232">
        <f>ROUND(E444*H444,2)</f>
        <v>0</v>
      </c>
      <c r="J444" s="233"/>
      <c r="K444" s="232">
        <f>ROUND(E444*J444,2)</f>
        <v>0</v>
      </c>
      <c r="L444" s="232">
        <v>21</v>
      </c>
      <c r="M444" s="232">
        <f>G444*(1+L444/100)</f>
        <v>0</v>
      </c>
      <c r="N444" s="231">
        <v>0</v>
      </c>
      <c r="O444" s="231">
        <f>ROUND(E444*N444,2)</f>
        <v>0</v>
      </c>
      <c r="P444" s="231">
        <v>0</v>
      </c>
      <c r="Q444" s="231">
        <f>ROUND(E444*P444,2)</f>
        <v>0</v>
      </c>
      <c r="R444" s="232"/>
      <c r="S444" s="232" t="s">
        <v>213</v>
      </c>
      <c r="T444" s="232" t="s">
        <v>214</v>
      </c>
      <c r="U444" s="232">
        <v>0.42</v>
      </c>
      <c r="V444" s="232">
        <f>ROUND(E444*U444,2)</f>
        <v>5.63</v>
      </c>
      <c r="W444" s="232"/>
      <c r="X444" s="232" t="s">
        <v>215</v>
      </c>
      <c r="Y444" s="232" t="s">
        <v>216</v>
      </c>
      <c r="Z444" s="212"/>
      <c r="AA444" s="212"/>
      <c r="AB444" s="212"/>
      <c r="AC444" s="212"/>
      <c r="AD444" s="212"/>
      <c r="AE444" s="212"/>
      <c r="AF444" s="212"/>
      <c r="AG444" s="212" t="s">
        <v>217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2">
      <c r="A445" s="229"/>
      <c r="B445" s="230"/>
      <c r="C445" s="266" t="s">
        <v>758</v>
      </c>
      <c r="D445" s="237"/>
      <c r="E445" s="238">
        <v>13.4</v>
      </c>
      <c r="F445" s="232"/>
      <c r="G445" s="232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228</v>
      </c>
      <c r="AH445" s="212">
        <v>5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ht="20.6" outlineLevel="1">
      <c r="A446" s="248">
        <v>128</v>
      </c>
      <c r="B446" s="249" t="s">
        <v>759</v>
      </c>
      <c r="C446" s="264" t="s">
        <v>760</v>
      </c>
      <c r="D446" s="250" t="s">
        <v>212</v>
      </c>
      <c r="E446" s="251">
        <v>16</v>
      </c>
      <c r="F446" s="252"/>
      <c r="G446" s="253">
        <f>ROUND(E446*F446,2)</f>
        <v>0</v>
      </c>
      <c r="H446" s="233"/>
      <c r="I446" s="232">
        <f>ROUND(E446*H446,2)</f>
        <v>0</v>
      </c>
      <c r="J446" s="233"/>
      <c r="K446" s="232">
        <f>ROUND(E446*J446,2)</f>
        <v>0</v>
      </c>
      <c r="L446" s="232">
        <v>21</v>
      </c>
      <c r="M446" s="232">
        <f>G446*(1+L446/100)</f>
        <v>0</v>
      </c>
      <c r="N446" s="231">
        <v>6.4250000000000002E-2</v>
      </c>
      <c r="O446" s="231">
        <f>ROUND(E446*N446,2)</f>
        <v>1.03</v>
      </c>
      <c r="P446" s="231">
        <v>0</v>
      </c>
      <c r="Q446" s="231">
        <f>ROUND(E446*P446,2)</f>
        <v>0</v>
      </c>
      <c r="R446" s="232"/>
      <c r="S446" s="232" t="s">
        <v>213</v>
      </c>
      <c r="T446" s="232" t="s">
        <v>214</v>
      </c>
      <c r="U446" s="232">
        <v>1.68069</v>
      </c>
      <c r="V446" s="232">
        <f>ROUND(E446*U446,2)</f>
        <v>26.89</v>
      </c>
      <c r="W446" s="232"/>
      <c r="X446" s="232" t="s">
        <v>215</v>
      </c>
      <c r="Y446" s="232" t="s">
        <v>216</v>
      </c>
      <c r="Z446" s="212"/>
      <c r="AA446" s="212"/>
      <c r="AB446" s="212"/>
      <c r="AC446" s="212"/>
      <c r="AD446" s="212"/>
      <c r="AE446" s="212"/>
      <c r="AF446" s="212"/>
      <c r="AG446" s="212" t="s">
        <v>217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2">
      <c r="A447" s="229"/>
      <c r="B447" s="230"/>
      <c r="C447" s="265" t="s">
        <v>761</v>
      </c>
      <c r="D447" s="255"/>
      <c r="E447" s="255"/>
      <c r="F447" s="255"/>
      <c r="G447" s="255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219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>
      <c r="A448" s="248">
        <v>129</v>
      </c>
      <c r="B448" s="249" t="s">
        <v>762</v>
      </c>
      <c r="C448" s="264" t="s">
        <v>763</v>
      </c>
      <c r="D448" s="250" t="s">
        <v>212</v>
      </c>
      <c r="E448" s="251">
        <v>4.5</v>
      </c>
      <c r="F448" s="252"/>
      <c r="G448" s="253">
        <f>ROUND(E448*F448,2)</f>
        <v>0</v>
      </c>
      <c r="H448" s="233"/>
      <c r="I448" s="232">
        <f>ROUND(E448*H448,2)</f>
        <v>0</v>
      </c>
      <c r="J448" s="233"/>
      <c r="K448" s="232">
        <f>ROUND(E448*J448,2)</f>
        <v>0</v>
      </c>
      <c r="L448" s="232">
        <v>21</v>
      </c>
      <c r="M448" s="232">
        <f>G448*(1+L448/100)</f>
        <v>0</v>
      </c>
      <c r="N448" s="231">
        <v>2.087E-2</v>
      </c>
      <c r="O448" s="231">
        <f>ROUND(E448*N448,2)</f>
        <v>0.09</v>
      </c>
      <c r="P448" s="231">
        <v>0</v>
      </c>
      <c r="Q448" s="231">
        <f>ROUND(E448*P448,2)</f>
        <v>0</v>
      </c>
      <c r="R448" s="232"/>
      <c r="S448" s="232" t="s">
        <v>213</v>
      </c>
      <c r="T448" s="232" t="s">
        <v>214</v>
      </c>
      <c r="U448" s="232">
        <v>0.75</v>
      </c>
      <c r="V448" s="232">
        <f>ROUND(E448*U448,2)</f>
        <v>3.38</v>
      </c>
      <c r="W448" s="232"/>
      <c r="X448" s="232" t="s">
        <v>215</v>
      </c>
      <c r="Y448" s="232" t="s">
        <v>216</v>
      </c>
      <c r="Z448" s="212"/>
      <c r="AA448" s="212"/>
      <c r="AB448" s="212"/>
      <c r="AC448" s="212"/>
      <c r="AD448" s="212"/>
      <c r="AE448" s="212"/>
      <c r="AF448" s="212"/>
      <c r="AG448" s="212" t="s">
        <v>217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>
      <c r="A449" s="229"/>
      <c r="B449" s="230"/>
      <c r="C449" s="265" t="s">
        <v>764</v>
      </c>
      <c r="D449" s="255"/>
      <c r="E449" s="255"/>
      <c r="F449" s="255"/>
      <c r="G449" s="255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219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ht="20.6" outlineLevel="1">
      <c r="A450" s="248">
        <v>130</v>
      </c>
      <c r="B450" s="249" t="s">
        <v>765</v>
      </c>
      <c r="C450" s="264" t="s">
        <v>766</v>
      </c>
      <c r="D450" s="250" t="s">
        <v>212</v>
      </c>
      <c r="E450" s="251">
        <v>18.5</v>
      </c>
      <c r="F450" s="252"/>
      <c r="G450" s="253">
        <f>ROUND(E450*F450,2)</f>
        <v>0</v>
      </c>
      <c r="H450" s="233"/>
      <c r="I450" s="232">
        <f>ROUND(E450*H450,2)</f>
        <v>0</v>
      </c>
      <c r="J450" s="233"/>
      <c r="K450" s="232">
        <f>ROUND(E450*J450,2)</f>
        <v>0</v>
      </c>
      <c r="L450" s="232">
        <v>21</v>
      </c>
      <c r="M450" s="232">
        <f>G450*(1+L450/100)</f>
        <v>0</v>
      </c>
      <c r="N450" s="231">
        <v>1.575E-2</v>
      </c>
      <c r="O450" s="231">
        <f>ROUND(E450*N450,2)</f>
        <v>0.28999999999999998</v>
      </c>
      <c r="P450" s="231">
        <v>0</v>
      </c>
      <c r="Q450" s="231">
        <f>ROUND(E450*P450,2)</f>
        <v>0</v>
      </c>
      <c r="R450" s="232"/>
      <c r="S450" s="232" t="s">
        <v>213</v>
      </c>
      <c r="T450" s="232" t="s">
        <v>214</v>
      </c>
      <c r="U450" s="232">
        <v>0.90249999999999997</v>
      </c>
      <c r="V450" s="232">
        <f>ROUND(E450*U450,2)</f>
        <v>16.7</v>
      </c>
      <c r="W450" s="232"/>
      <c r="X450" s="232" t="s">
        <v>215</v>
      </c>
      <c r="Y450" s="232" t="s">
        <v>216</v>
      </c>
      <c r="Z450" s="212"/>
      <c r="AA450" s="212"/>
      <c r="AB450" s="212"/>
      <c r="AC450" s="212"/>
      <c r="AD450" s="212"/>
      <c r="AE450" s="212"/>
      <c r="AF450" s="212"/>
      <c r="AG450" s="212" t="s">
        <v>217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2">
      <c r="A451" s="229"/>
      <c r="B451" s="230"/>
      <c r="C451" s="265" t="s">
        <v>767</v>
      </c>
      <c r="D451" s="255"/>
      <c r="E451" s="255"/>
      <c r="F451" s="255"/>
      <c r="G451" s="255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32"/>
      <c r="Z451" s="212"/>
      <c r="AA451" s="212"/>
      <c r="AB451" s="212"/>
      <c r="AC451" s="212"/>
      <c r="AD451" s="212"/>
      <c r="AE451" s="212"/>
      <c r="AF451" s="212"/>
      <c r="AG451" s="212" t="s">
        <v>219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20.6" outlineLevel="1">
      <c r="A452" s="248">
        <v>131</v>
      </c>
      <c r="B452" s="249" t="s">
        <v>768</v>
      </c>
      <c r="C452" s="264" t="s">
        <v>769</v>
      </c>
      <c r="D452" s="250" t="s">
        <v>212</v>
      </c>
      <c r="E452" s="251">
        <v>82.8</v>
      </c>
      <c r="F452" s="252"/>
      <c r="G452" s="253">
        <f>ROUND(E452*F452,2)</f>
        <v>0</v>
      </c>
      <c r="H452" s="233"/>
      <c r="I452" s="232">
        <f>ROUND(E452*H452,2)</f>
        <v>0</v>
      </c>
      <c r="J452" s="233"/>
      <c r="K452" s="232">
        <f>ROUND(E452*J452,2)</f>
        <v>0</v>
      </c>
      <c r="L452" s="232">
        <v>21</v>
      </c>
      <c r="M452" s="232">
        <f>G452*(1+L452/100)</f>
        <v>0</v>
      </c>
      <c r="N452" s="231">
        <v>3.6700000000000001E-3</v>
      </c>
      <c r="O452" s="231">
        <f>ROUND(E452*N452,2)</f>
        <v>0.3</v>
      </c>
      <c r="P452" s="231">
        <v>0</v>
      </c>
      <c r="Q452" s="231">
        <f>ROUND(E452*P452,2)</f>
        <v>0</v>
      </c>
      <c r="R452" s="232"/>
      <c r="S452" s="232" t="s">
        <v>213</v>
      </c>
      <c r="T452" s="232" t="s">
        <v>214</v>
      </c>
      <c r="U452" s="232">
        <v>0.36</v>
      </c>
      <c r="V452" s="232">
        <f>ROUND(E452*U452,2)</f>
        <v>29.81</v>
      </c>
      <c r="W452" s="232"/>
      <c r="X452" s="232" t="s">
        <v>215</v>
      </c>
      <c r="Y452" s="232" t="s">
        <v>216</v>
      </c>
      <c r="Z452" s="212"/>
      <c r="AA452" s="212"/>
      <c r="AB452" s="212"/>
      <c r="AC452" s="212"/>
      <c r="AD452" s="212"/>
      <c r="AE452" s="212"/>
      <c r="AF452" s="212"/>
      <c r="AG452" s="212" t="s">
        <v>217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2">
      <c r="A453" s="229"/>
      <c r="B453" s="230"/>
      <c r="C453" s="265" t="s">
        <v>770</v>
      </c>
      <c r="D453" s="255"/>
      <c r="E453" s="255"/>
      <c r="F453" s="255"/>
      <c r="G453" s="255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32"/>
      <c r="Z453" s="212"/>
      <c r="AA453" s="212"/>
      <c r="AB453" s="212"/>
      <c r="AC453" s="212"/>
      <c r="AD453" s="212"/>
      <c r="AE453" s="212"/>
      <c r="AF453" s="212"/>
      <c r="AG453" s="212" t="s">
        <v>219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2">
      <c r="A454" s="229"/>
      <c r="B454" s="230"/>
      <c r="C454" s="266" t="s">
        <v>771</v>
      </c>
      <c r="D454" s="237"/>
      <c r="E454" s="238">
        <v>82.8</v>
      </c>
      <c r="F454" s="232"/>
      <c r="G454" s="232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32"/>
      <c r="Z454" s="212"/>
      <c r="AA454" s="212"/>
      <c r="AB454" s="212"/>
      <c r="AC454" s="212"/>
      <c r="AD454" s="212"/>
      <c r="AE454" s="212"/>
      <c r="AF454" s="212"/>
      <c r="AG454" s="212" t="s">
        <v>228</v>
      </c>
      <c r="AH454" s="212">
        <v>5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>
      <c r="A455" s="248">
        <v>132</v>
      </c>
      <c r="B455" s="249" t="s">
        <v>772</v>
      </c>
      <c r="C455" s="264" t="s">
        <v>773</v>
      </c>
      <c r="D455" s="250" t="s">
        <v>212</v>
      </c>
      <c r="E455" s="251">
        <v>1.5</v>
      </c>
      <c r="F455" s="252"/>
      <c r="G455" s="253">
        <f>ROUND(E455*F455,2)</f>
        <v>0</v>
      </c>
      <c r="H455" s="233"/>
      <c r="I455" s="232">
        <f>ROUND(E455*H455,2)</f>
        <v>0</v>
      </c>
      <c r="J455" s="233"/>
      <c r="K455" s="232">
        <f>ROUND(E455*J455,2)</f>
        <v>0</v>
      </c>
      <c r="L455" s="232">
        <v>21</v>
      </c>
      <c r="M455" s="232">
        <f>G455*(1+L455/100)</f>
        <v>0</v>
      </c>
      <c r="N455" s="231">
        <v>4.922E-2</v>
      </c>
      <c r="O455" s="231">
        <f>ROUND(E455*N455,2)</f>
        <v>7.0000000000000007E-2</v>
      </c>
      <c r="P455" s="231">
        <v>0</v>
      </c>
      <c r="Q455" s="231">
        <f>ROUND(E455*P455,2)</f>
        <v>0</v>
      </c>
      <c r="R455" s="232"/>
      <c r="S455" s="232" t="s">
        <v>268</v>
      </c>
      <c r="T455" s="232" t="s">
        <v>214</v>
      </c>
      <c r="U455" s="232">
        <v>0.5</v>
      </c>
      <c r="V455" s="232">
        <f>ROUND(E455*U455,2)</f>
        <v>0.75</v>
      </c>
      <c r="W455" s="232"/>
      <c r="X455" s="232" t="s">
        <v>215</v>
      </c>
      <c r="Y455" s="232" t="s">
        <v>216</v>
      </c>
      <c r="Z455" s="212"/>
      <c r="AA455" s="212"/>
      <c r="AB455" s="212"/>
      <c r="AC455" s="212"/>
      <c r="AD455" s="212"/>
      <c r="AE455" s="212"/>
      <c r="AF455" s="212"/>
      <c r="AG455" s="212" t="s">
        <v>217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2">
      <c r="A456" s="229"/>
      <c r="B456" s="230"/>
      <c r="C456" s="265" t="s">
        <v>764</v>
      </c>
      <c r="D456" s="255"/>
      <c r="E456" s="255"/>
      <c r="F456" s="255"/>
      <c r="G456" s="255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32"/>
      <c r="Z456" s="212"/>
      <c r="AA456" s="212"/>
      <c r="AB456" s="212"/>
      <c r="AC456" s="212"/>
      <c r="AD456" s="212"/>
      <c r="AE456" s="212"/>
      <c r="AF456" s="212"/>
      <c r="AG456" s="212" t="s">
        <v>219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>
      <c r="A457" s="248">
        <v>133</v>
      </c>
      <c r="B457" s="249" t="s">
        <v>774</v>
      </c>
      <c r="C457" s="264" t="s">
        <v>775</v>
      </c>
      <c r="D457" s="250" t="s">
        <v>212</v>
      </c>
      <c r="E457" s="251">
        <v>16</v>
      </c>
      <c r="F457" s="252"/>
      <c r="G457" s="253">
        <f>ROUND(E457*F457,2)</f>
        <v>0</v>
      </c>
      <c r="H457" s="233"/>
      <c r="I457" s="232">
        <f>ROUND(E457*H457,2)</f>
        <v>0</v>
      </c>
      <c r="J457" s="233"/>
      <c r="K457" s="232">
        <f>ROUND(E457*J457,2)</f>
        <v>0</v>
      </c>
      <c r="L457" s="232">
        <v>21</v>
      </c>
      <c r="M457" s="232">
        <f>G457*(1+L457/100)</f>
        <v>0</v>
      </c>
      <c r="N457" s="231">
        <v>4.0000000000000002E-4</v>
      </c>
      <c r="O457" s="231">
        <f>ROUND(E457*N457,2)</f>
        <v>0.01</v>
      </c>
      <c r="P457" s="231">
        <v>0</v>
      </c>
      <c r="Q457" s="231">
        <f>ROUND(E457*P457,2)</f>
        <v>0</v>
      </c>
      <c r="R457" s="232"/>
      <c r="S457" s="232" t="s">
        <v>268</v>
      </c>
      <c r="T457" s="232" t="s">
        <v>214</v>
      </c>
      <c r="U457" s="232">
        <v>0.24</v>
      </c>
      <c r="V457" s="232">
        <f>ROUND(E457*U457,2)</f>
        <v>3.84</v>
      </c>
      <c r="W457" s="232"/>
      <c r="X457" s="232" t="s">
        <v>215</v>
      </c>
      <c r="Y457" s="232" t="s">
        <v>216</v>
      </c>
      <c r="Z457" s="212"/>
      <c r="AA457" s="212"/>
      <c r="AB457" s="212"/>
      <c r="AC457" s="212"/>
      <c r="AD457" s="212"/>
      <c r="AE457" s="212"/>
      <c r="AF457" s="212"/>
      <c r="AG457" s="212" t="s">
        <v>217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2">
      <c r="A458" s="229"/>
      <c r="B458" s="230"/>
      <c r="C458" s="266" t="s">
        <v>776</v>
      </c>
      <c r="D458" s="237"/>
      <c r="E458" s="238">
        <v>16</v>
      </c>
      <c r="F458" s="232"/>
      <c r="G458" s="232"/>
      <c r="H458" s="232"/>
      <c r="I458" s="232"/>
      <c r="J458" s="232"/>
      <c r="K458" s="232"/>
      <c r="L458" s="232"/>
      <c r="M458" s="232"/>
      <c r="N458" s="231"/>
      <c r="O458" s="231"/>
      <c r="P458" s="231"/>
      <c r="Q458" s="231"/>
      <c r="R458" s="232"/>
      <c r="S458" s="232"/>
      <c r="T458" s="232"/>
      <c r="U458" s="232"/>
      <c r="V458" s="232"/>
      <c r="W458" s="232"/>
      <c r="X458" s="232"/>
      <c r="Y458" s="232"/>
      <c r="Z458" s="212"/>
      <c r="AA458" s="212"/>
      <c r="AB458" s="212"/>
      <c r="AC458" s="212"/>
      <c r="AD458" s="212"/>
      <c r="AE458" s="212"/>
      <c r="AF458" s="212"/>
      <c r="AG458" s="212" t="s">
        <v>228</v>
      </c>
      <c r="AH458" s="212">
        <v>5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ht="20.6" outlineLevel="1">
      <c r="A459" s="248">
        <v>134</v>
      </c>
      <c r="B459" s="249" t="s">
        <v>777</v>
      </c>
      <c r="C459" s="264" t="s">
        <v>778</v>
      </c>
      <c r="D459" s="250" t="s">
        <v>212</v>
      </c>
      <c r="E459" s="251">
        <v>20</v>
      </c>
      <c r="F459" s="252"/>
      <c r="G459" s="253">
        <f>ROUND(E459*F459,2)</f>
        <v>0</v>
      </c>
      <c r="H459" s="233"/>
      <c r="I459" s="232">
        <f>ROUND(E459*H459,2)</f>
        <v>0</v>
      </c>
      <c r="J459" s="233"/>
      <c r="K459" s="232">
        <f>ROUND(E459*J459,2)</f>
        <v>0</v>
      </c>
      <c r="L459" s="232">
        <v>21</v>
      </c>
      <c r="M459" s="232">
        <f>G459*(1+L459/100)</f>
        <v>0</v>
      </c>
      <c r="N459" s="231">
        <v>1.379E-2</v>
      </c>
      <c r="O459" s="231">
        <f>ROUND(E459*N459,2)</f>
        <v>0.28000000000000003</v>
      </c>
      <c r="P459" s="231">
        <v>0</v>
      </c>
      <c r="Q459" s="231">
        <f>ROUND(E459*P459,2)</f>
        <v>0</v>
      </c>
      <c r="R459" s="232"/>
      <c r="S459" s="232" t="s">
        <v>268</v>
      </c>
      <c r="T459" s="232" t="s">
        <v>269</v>
      </c>
      <c r="U459" s="232">
        <v>1.26</v>
      </c>
      <c r="V459" s="232">
        <f>ROUND(E459*U459,2)</f>
        <v>25.2</v>
      </c>
      <c r="W459" s="232"/>
      <c r="X459" s="232" t="s">
        <v>215</v>
      </c>
      <c r="Y459" s="232" t="s">
        <v>216</v>
      </c>
      <c r="Z459" s="212"/>
      <c r="AA459" s="212"/>
      <c r="AB459" s="212"/>
      <c r="AC459" s="212"/>
      <c r="AD459" s="212"/>
      <c r="AE459" s="212"/>
      <c r="AF459" s="212"/>
      <c r="AG459" s="212" t="s">
        <v>217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2">
      <c r="A460" s="229"/>
      <c r="B460" s="230"/>
      <c r="C460" s="265" t="s">
        <v>779</v>
      </c>
      <c r="D460" s="255"/>
      <c r="E460" s="255"/>
      <c r="F460" s="255"/>
      <c r="G460" s="255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32"/>
      <c r="Z460" s="212"/>
      <c r="AA460" s="212"/>
      <c r="AB460" s="212"/>
      <c r="AC460" s="212"/>
      <c r="AD460" s="212"/>
      <c r="AE460" s="212"/>
      <c r="AF460" s="212"/>
      <c r="AG460" s="212" t="s">
        <v>219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ht="20.6" outlineLevel="1">
      <c r="A461" s="248">
        <v>135</v>
      </c>
      <c r="B461" s="249" t="s">
        <v>780</v>
      </c>
      <c r="C461" s="264" t="s">
        <v>781</v>
      </c>
      <c r="D461" s="250" t="s">
        <v>212</v>
      </c>
      <c r="E461" s="251">
        <v>16</v>
      </c>
      <c r="F461" s="252"/>
      <c r="G461" s="253">
        <f>ROUND(E461*F461,2)</f>
        <v>0</v>
      </c>
      <c r="H461" s="233"/>
      <c r="I461" s="232">
        <f>ROUND(E461*H461,2)</f>
        <v>0</v>
      </c>
      <c r="J461" s="233"/>
      <c r="K461" s="232">
        <f>ROUND(E461*J461,2)</f>
        <v>0</v>
      </c>
      <c r="L461" s="232">
        <v>21</v>
      </c>
      <c r="M461" s="232">
        <f>G461*(1+L461/100)</f>
        <v>0</v>
      </c>
      <c r="N461" s="231">
        <v>1.379E-2</v>
      </c>
      <c r="O461" s="231">
        <f>ROUND(E461*N461,2)</f>
        <v>0.22</v>
      </c>
      <c r="P461" s="231">
        <v>0</v>
      </c>
      <c r="Q461" s="231">
        <f>ROUND(E461*P461,2)</f>
        <v>0</v>
      </c>
      <c r="R461" s="232"/>
      <c r="S461" s="232" t="s">
        <v>268</v>
      </c>
      <c r="T461" s="232" t="s">
        <v>269</v>
      </c>
      <c r="U461" s="232">
        <v>1.26</v>
      </c>
      <c r="V461" s="232">
        <f>ROUND(E461*U461,2)</f>
        <v>20.16</v>
      </c>
      <c r="W461" s="232"/>
      <c r="X461" s="232" t="s">
        <v>215</v>
      </c>
      <c r="Y461" s="232" t="s">
        <v>216</v>
      </c>
      <c r="Z461" s="212"/>
      <c r="AA461" s="212"/>
      <c r="AB461" s="212"/>
      <c r="AC461" s="212"/>
      <c r="AD461" s="212"/>
      <c r="AE461" s="212"/>
      <c r="AF461" s="212"/>
      <c r="AG461" s="212" t="s">
        <v>217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2">
      <c r="A462" s="229"/>
      <c r="B462" s="230"/>
      <c r="C462" s="265" t="s">
        <v>782</v>
      </c>
      <c r="D462" s="255"/>
      <c r="E462" s="255"/>
      <c r="F462" s="255"/>
      <c r="G462" s="255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32"/>
      <c r="Z462" s="212"/>
      <c r="AA462" s="212"/>
      <c r="AB462" s="212"/>
      <c r="AC462" s="212"/>
      <c r="AD462" s="212"/>
      <c r="AE462" s="212"/>
      <c r="AF462" s="212"/>
      <c r="AG462" s="212" t="s">
        <v>219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0.6" outlineLevel="1">
      <c r="A463" s="248">
        <v>136</v>
      </c>
      <c r="B463" s="249" t="s">
        <v>783</v>
      </c>
      <c r="C463" s="264" t="s">
        <v>784</v>
      </c>
      <c r="D463" s="250" t="s">
        <v>212</v>
      </c>
      <c r="E463" s="251">
        <v>15.5</v>
      </c>
      <c r="F463" s="252"/>
      <c r="G463" s="253">
        <f>ROUND(E463*F463,2)</f>
        <v>0</v>
      </c>
      <c r="H463" s="233"/>
      <c r="I463" s="232">
        <f>ROUND(E463*H463,2)</f>
        <v>0</v>
      </c>
      <c r="J463" s="233"/>
      <c r="K463" s="232">
        <f>ROUND(E463*J463,2)</f>
        <v>0</v>
      </c>
      <c r="L463" s="232">
        <v>21</v>
      </c>
      <c r="M463" s="232">
        <f>G463*(1+L463/100)</f>
        <v>0</v>
      </c>
      <c r="N463" s="231">
        <v>1.5429999999999999E-2</v>
      </c>
      <c r="O463" s="231">
        <f>ROUND(E463*N463,2)</f>
        <v>0.24</v>
      </c>
      <c r="P463" s="231">
        <v>0</v>
      </c>
      <c r="Q463" s="231">
        <f>ROUND(E463*P463,2)</f>
        <v>0</v>
      </c>
      <c r="R463" s="232"/>
      <c r="S463" s="232" t="s">
        <v>268</v>
      </c>
      <c r="T463" s="232" t="s">
        <v>214</v>
      </c>
      <c r="U463" s="232">
        <v>1.26</v>
      </c>
      <c r="V463" s="232">
        <f>ROUND(E463*U463,2)</f>
        <v>19.53</v>
      </c>
      <c r="W463" s="232"/>
      <c r="X463" s="232" t="s">
        <v>215</v>
      </c>
      <c r="Y463" s="232" t="s">
        <v>216</v>
      </c>
      <c r="Z463" s="212"/>
      <c r="AA463" s="212"/>
      <c r="AB463" s="212"/>
      <c r="AC463" s="212"/>
      <c r="AD463" s="212"/>
      <c r="AE463" s="212"/>
      <c r="AF463" s="212"/>
      <c r="AG463" s="212" t="s">
        <v>217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2">
      <c r="A464" s="229"/>
      <c r="B464" s="230"/>
      <c r="C464" s="265" t="s">
        <v>785</v>
      </c>
      <c r="D464" s="255"/>
      <c r="E464" s="255"/>
      <c r="F464" s="255"/>
      <c r="G464" s="255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32"/>
      <c r="Z464" s="212"/>
      <c r="AA464" s="212"/>
      <c r="AB464" s="212"/>
      <c r="AC464" s="212"/>
      <c r="AD464" s="212"/>
      <c r="AE464" s="212"/>
      <c r="AF464" s="212"/>
      <c r="AG464" s="212" t="s">
        <v>219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ht="20.6" outlineLevel="1">
      <c r="A465" s="248">
        <v>137</v>
      </c>
      <c r="B465" s="249" t="s">
        <v>786</v>
      </c>
      <c r="C465" s="264" t="s">
        <v>787</v>
      </c>
      <c r="D465" s="250" t="s">
        <v>212</v>
      </c>
      <c r="E465" s="251">
        <v>13.47</v>
      </c>
      <c r="F465" s="252"/>
      <c r="G465" s="253">
        <f>ROUND(E465*F465,2)</f>
        <v>0</v>
      </c>
      <c r="H465" s="233"/>
      <c r="I465" s="232">
        <f>ROUND(E465*H465,2)</f>
        <v>0</v>
      </c>
      <c r="J465" s="233"/>
      <c r="K465" s="232">
        <f>ROUND(E465*J465,2)</f>
        <v>0</v>
      </c>
      <c r="L465" s="232">
        <v>21</v>
      </c>
      <c r="M465" s="232">
        <f>G465*(1+L465/100)</f>
        <v>0</v>
      </c>
      <c r="N465" s="231">
        <v>9.3200000000000002E-3</v>
      </c>
      <c r="O465" s="231">
        <f>ROUND(E465*N465,2)</f>
        <v>0.13</v>
      </c>
      <c r="P465" s="231">
        <v>0</v>
      </c>
      <c r="Q465" s="231">
        <f>ROUND(E465*P465,2)</f>
        <v>0</v>
      </c>
      <c r="R465" s="232"/>
      <c r="S465" s="232" t="s">
        <v>268</v>
      </c>
      <c r="T465" s="232" t="s">
        <v>214</v>
      </c>
      <c r="U465" s="232">
        <v>0.86</v>
      </c>
      <c r="V465" s="232">
        <f>ROUND(E465*U465,2)</f>
        <v>11.58</v>
      </c>
      <c r="W465" s="232"/>
      <c r="X465" s="232" t="s">
        <v>215</v>
      </c>
      <c r="Y465" s="232" t="s">
        <v>216</v>
      </c>
      <c r="Z465" s="212"/>
      <c r="AA465" s="212"/>
      <c r="AB465" s="212"/>
      <c r="AC465" s="212"/>
      <c r="AD465" s="212"/>
      <c r="AE465" s="212"/>
      <c r="AF465" s="212"/>
      <c r="AG465" s="212" t="s">
        <v>217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2">
      <c r="A466" s="229"/>
      <c r="B466" s="230"/>
      <c r="C466" s="265" t="s">
        <v>754</v>
      </c>
      <c r="D466" s="255"/>
      <c r="E466" s="255"/>
      <c r="F466" s="255"/>
      <c r="G466" s="255"/>
      <c r="H466" s="232"/>
      <c r="I466" s="232"/>
      <c r="J466" s="232"/>
      <c r="K466" s="232"/>
      <c r="L466" s="232"/>
      <c r="M466" s="232"/>
      <c r="N466" s="231"/>
      <c r="O466" s="231"/>
      <c r="P466" s="231"/>
      <c r="Q466" s="231"/>
      <c r="R466" s="232"/>
      <c r="S466" s="232"/>
      <c r="T466" s="232"/>
      <c r="U466" s="232"/>
      <c r="V466" s="232"/>
      <c r="W466" s="232"/>
      <c r="X466" s="232"/>
      <c r="Y466" s="232"/>
      <c r="Z466" s="212"/>
      <c r="AA466" s="212"/>
      <c r="AB466" s="212"/>
      <c r="AC466" s="212"/>
      <c r="AD466" s="212"/>
      <c r="AE466" s="212"/>
      <c r="AF466" s="212"/>
      <c r="AG466" s="212" t="s">
        <v>219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2">
      <c r="A467" s="229"/>
      <c r="B467" s="230"/>
      <c r="C467" s="266" t="s">
        <v>788</v>
      </c>
      <c r="D467" s="237"/>
      <c r="E467" s="238">
        <v>13.47</v>
      </c>
      <c r="F467" s="232"/>
      <c r="G467" s="232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32"/>
      <c r="Z467" s="212"/>
      <c r="AA467" s="212"/>
      <c r="AB467" s="212"/>
      <c r="AC467" s="212"/>
      <c r="AD467" s="212"/>
      <c r="AE467" s="212"/>
      <c r="AF467" s="212"/>
      <c r="AG467" s="212" t="s">
        <v>228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ht="20.6" outlineLevel="1">
      <c r="A468" s="248">
        <v>138</v>
      </c>
      <c r="B468" s="249" t="s">
        <v>789</v>
      </c>
      <c r="C468" s="264" t="s">
        <v>790</v>
      </c>
      <c r="D468" s="250" t="s">
        <v>212</v>
      </c>
      <c r="E468" s="251">
        <v>1.86</v>
      </c>
      <c r="F468" s="252"/>
      <c r="G468" s="253">
        <f>ROUND(E468*F468,2)</f>
        <v>0</v>
      </c>
      <c r="H468" s="233"/>
      <c r="I468" s="232">
        <f>ROUND(E468*H468,2)</f>
        <v>0</v>
      </c>
      <c r="J468" s="233"/>
      <c r="K468" s="232">
        <f>ROUND(E468*J468,2)</f>
        <v>0</v>
      </c>
      <c r="L468" s="232">
        <v>21</v>
      </c>
      <c r="M468" s="232">
        <f>G468*(1+L468/100)</f>
        <v>0</v>
      </c>
      <c r="N468" s="231">
        <v>1.7129999999999999E-2</v>
      </c>
      <c r="O468" s="231">
        <f>ROUND(E468*N468,2)</f>
        <v>0.03</v>
      </c>
      <c r="P468" s="231">
        <v>0</v>
      </c>
      <c r="Q468" s="231">
        <f>ROUND(E468*P468,2)</f>
        <v>0</v>
      </c>
      <c r="R468" s="232"/>
      <c r="S468" s="232" t="s">
        <v>268</v>
      </c>
      <c r="T468" s="232" t="s">
        <v>214</v>
      </c>
      <c r="U468" s="232">
        <v>1.26</v>
      </c>
      <c r="V468" s="232">
        <f>ROUND(E468*U468,2)</f>
        <v>2.34</v>
      </c>
      <c r="W468" s="232"/>
      <c r="X468" s="232" t="s">
        <v>215</v>
      </c>
      <c r="Y468" s="232" t="s">
        <v>216</v>
      </c>
      <c r="Z468" s="212"/>
      <c r="AA468" s="212"/>
      <c r="AB468" s="212"/>
      <c r="AC468" s="212"/>
      <c r="AD468" s="212"/>
      <c r="AE468" s="212"/>
      <c r="AF468" s="212"/>
      <c r="AG468" s="212" t="s">
        <v>217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2">
      <c r="A469" s="229"/>
      <c r="B469" s="230"/>
      <c r="C469" s="265" t="s">
        <v>736</v>
      </c>
      <c r="D469" s="255"/>
      <c r="E469" s="255"/>
      <c r="F469" s="255"/>
      <c r="G469" s="255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219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2">
      <c r="A470" s="229"/>
      <c r="B470" s="230"/>
      <c r="C470" s="266" t="s">
        <v>791</v>
      </c>
      <c r="D470" s="237"/>
      <c r="E470" s="238">
        <v>1.86</v>
      </c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32"/>
      <c r="Z470" s="212"/>
      <c r="AA470" s="212"/>
      <c r="AB470" s="212"/>
      <c r="AC470" s="212"/>
      <c r="AD470" s="212"/>
      <c r="AE470" s="212"/>
      <c r="AF470" s="212"/>
      <c r="AG470" s="212" t="s">
        <v>228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20.6" outlineLevel="1">
      <c r="A471" s="248">
        <v>139</v>
      </c>
      <c r="B471" s="249" t="s">
        <v>792</v>
      </c>
      <c r="C471" s="264" t="s">
        <v>793</v>
      </c>
      <c r="D471" s="250" t="s">
        <v>212</v>
      </c>
      <c r="E471" s="251">
        <v>1.86</v>
      </c>
      <c r="F471" s="252"/>
      <c r="G471" s="253">
        <f>ROUND(E471*F471,2)</f>
        <v>0</v>
      </c>
      <c r="H471" s="233"/>
      <c r="I471" s="232">
        <f>ROUND(E471*H471,2)</f>
        <v>0</v>
      </c>
      <c r="J471" s="233"/>
      <c r="K471" s="232">
        <f>ROUND(E471*J471,2)</f>
        <v>0</v>
      </c>
      <c r="L471" s="232">
        <v>21</v>
      </c>
      <c r="M471" s="232">
        <f>G471*(1+L471/100)</f>
        <v>0</v>
      </c>
      <c r="N471" s="231">
        <v>1.111E-2</v>
      </c>
      <c r="O471" s="231">
        <f>ROUND(E471*N471,2)</f>
        <v>0.02</v>
      </c>
      <c r="P471" s="231">
        <v>0</v>
      </c>
      <c r="Q471" s="231">
        <f>ROUND(E471*P471,2)</f>
        <v>0</v>
      </c>
      <c r="R471" s="232"/>
      <c r="S471" s="232" t="s">
        <v>268</v>
      </c>
      <c r="T471" s="232" t="s">
        <v>214</v>
      </c>
      <c r="U471" s="232">
        <v>0.86</v>
      </c>
      <c r="V471" s="232">
        <f>ROUND(E471*U471,2)</f>
        <v>1.6</v>
      </c>
      <c r="W471" s="232"/>
      <c r="X471" s="232" t="s">
        <v>215</v>
      </c>
      <c r="Y471" s="232" t="s">
        <v>216</v>
      </c>
      <c r="Z471" s="212"/>
      <c r="AA471" s="212"/>
      <c r="AB471" s="212"/>
      <c r="AC471" s="212"/>
      <c r="AD471" s="212"/>
      <c r="AE471" s="212"/>
      <c r="AF471" s="212"/>
      <c r="AG471" s="212" t="s">
        <v>217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2">
      <c r="A472" s="229"/>
      <c r="B472" s="230"/>
      <c r="C472" s="265" t="s">
        <v>736</v>
      </c>
      <c r="D472" s="255"/>
      <c r="E472" s="255"/>
      <c r="F472" s="255"/>
      <c r="G472" s="255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32"/>
      <c r="Z472" s="212"/>
      <c r="AA472" s="212"/>
      <c r="AB472" s="212"/>
      <c r="AC472" s="212"/>
      <c r="AD472" s="212"/>
      <c r="AE472" s="212"/>
      <c r="AF472" s="212"/>
      <c r="AG472" s="212" t="s">
        <v>219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2">
      <c r="A473" s="229"/>
      <c r="B473" s="230"/>
      <c r="C473" s="266" t="s">
        <v>791</v>
      </c>
      <c r="D473" s="237"/>
      <c r="E473" s="238">
        <v>1.86</v>
      </c>
      <c r="F473" s="232"/>
      <c r="G473" s="232"/>
      <c r="H473" s="232"/>
      <c r="I473" s="232"/>
      <c r="J473" s="232"/>
      <c r="K473" s="232"/>
      <c r="L473" s="232"/>
      <c r="M473" s="232"/>
      <c r="N473" s="231"/>
      <c r="O473" s="231"/>
      <c r="P473" s="231"/>
      <c r="Q473" s="231"/>
      <c r="R473" s="232"/>
      <c r="S473" s="232"/>
      <c r="T473" s="232"/>
      <c r="U473" s="232"/>
      <c r="V473" s="232"/>
      <c r="W473" s="232"/>
      <c r="X473" s="232"/>
      <c r="Y473" s="232"/>
      <c r="Z473" s="212"/>
      <c r="AA473" s="212"/>
      <c r="AB473" s="212"/>
      <c r="AC473" s="212"/>
      <c r="AD473" s="212"/>
      <c r="AE473" s="212"/>
      <c r="AF473" s="212"/>
      <c r="AG473" s="212" t="s">
        <v>228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20.6" outlineLevel="1">
      <c r="A474" s="248">
        <v>140</v>
      </c>
      <c r="B474" s="249" t="s">
        <v>794</v>
      </c>
      <c r="C474" s="264" t="s">
        <v>795</v>
      </c>
      <c r="D474" s="250" t="s">
        <v>212</v>
      </c>
      <c r="E474" s="251">
        <v>15.051</v>
      </c>
      <c r="F474" s="252"/>
      <c r="G474" s="253">
        <f>ROUND(E474*F474,2)</f>
        <v>0</v>
      </c>
      <c r="H474" s="233"/>
      <c r="I474" s="232">
        <f>ROUND(E474*H474,2)</f>
        <v>0</v>
      </c>
      <c r="J474" s="233"/>
      <c r="K474" s="232">
        <f>ROUND(E474*J474,2)</f>
        <v>0</v>
      </c>
      <c r="L474" s="232">
        <v>21</v>
      </c>
      <c r="M474" s="232">
        <f>G474*(1+L474/100)</f>
        <v>0</v>
      </c>
      <c r="N474" s="231">
        <v>1.5900000000000001E-2</v>
      </c>
      <c r="O474" s="231">
        <f>ROUND(E474*N474,2)</f>
        <v>0.24</v>
      </c>
      <c r="P474" s="231">
        <v>0</v>
      </c>
      <c r="Q474" s="231">
        <f>ROUND(E474*P474,2)</f>
        <v>0</v>
      </c>
      <c r="R474" s="232"/>
      <c r="S474" s="232" t="s">
        <v>268</v>
      </c>
      <c r="T474" s="232" t="s">
        <v>214</v>
      </c>
      <c r="U474" s="232">
        <v>1.26</v>
      </c>
      <c r="V474" s="232">
        <f>ROUND(E474*U474,2)</f>
        <v>18.96</v>
      </c>
      <c r="W474" s="232"/>
      <c r="X474" s="232" t="s">
        <v>215</v>
      </c>
      <c r="Y474" s="232" t="s">
        <v>216</v>
      </c>
      <c r="Z474" s="212"/>
      <c r="AA474" s="212"/>
      <c r="AB474" s="212"/>
      <c r="AC474" s="212"/>
      <c r="AD474" s="212"/>
      <c r="AE474" s="212"/>
      <c r="AF474" s="212"/>
      <c r="AG474" s="212" t="s">
        <v>217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2">
      <c r="A475" s="229"/>
      <c r="B475" s="230"/>
      <c r="C475" s="265" t="s">
        <v>740</v>
      </c>
      <c r="D475" s="255"/>
      <c r="E475" s="255"/>
      <c r="F475" s="255"/>
      <c r="G475" s="255"/>
      <c r="H475" s="232"/>
      <c r="I475" s="232"/>
      <c r="J475" s="232"/>
      <c r="K475" s="232"/>
      <c r="L475" s="232"/>
      <c r="M475" s="232"/>
      <c r="N475" s="231"/>
      <c r="O475" s="231"/>
      <c r="P475" s="231"/>
      <c r="Q475" s="231"/>
      <c r="R475" s="232"/>
      <c r="S475" s="232"/>
      <c r="T475" s="232"/>
      <c r="U475" s="232"/>
      <c r="V475" s="232"/>
      <c r="W475" s="232"/>
      <c r="X475" s="232"/>
      <c r="Y475" s="232"/>
      <c r="Z475" s="212"/>
      <c r="AA475" s="212"/>
      <c r="AB475" s="212"/>
      <c r="AC475" s="212"/>
      <c r="AD475" s="212"/>
      <c r="AE475" s="212"/>
      <c r="AF475" s="212"/>
      <c r="AG475" s="212" t="s">
        <v>219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3">
      <c r="A476" s="229"/>
      <c r="B476" s="230"/>
      <c r="C476" s="268" t="s">
        <v>796</v>
      </c>
      <c r="D476" s="262"/>
      <c r="E476" s="262"/>
      <c r="F476" s="262"/>
      <c r="G476" s="26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219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2">
      <c r="A477" s="229"/>
      <c r="B477" s="230"/>
      <c r="C477" s="266" t="s">
        <v>797</v>
      </c>
      <c r="D477" s="237"/>
      <c r="E477" s="238">
        <v>7.95</v>
      </c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32"/>
      <c r="Z477" s="212"/>
      <c r="AA477" s="212"/>
      <c r="AB477" s="212"/>
      <c r="AC477" s="212"/>
      <c r="AD477" s="212"/>
      <c r="AE477" s="212"/>
      <c r="AF477" s="212"/>
      <c r="AG477" s="212" t="s">
        <v>228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>
      <c r="A478" s="229"/>
      <c r="B478" s="230"/>
      <c r="C478" s="266" t="s">
        <v>798</v>
      </c>
      <c r="D478" s="237"/>
      <c r="E478" s="238">
        <v>7.101</v>
      </c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228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0.6" outlineLevel="1">
      <c r="A479" s="248">
        <v>141</v>
      </c>
      <c r="B479" s="249" t="s">
        <v>799</v>
      </c>
      <c r="C479" s="264" t="s">
        <v>800</v>
      </c>
      <c r="D479" s="250" t="s">
        <v>212</v>
      </c>
      <c r="E479" s="251">
        <v>30.102</v>
      </c>
      <c r="F479" s="252"/>
      <c r="G479" s="253">
        <f>ROUND(E479*F479,2)</f>
        <v>0</v>
      </c>
      <c r="H479" s="233"/>
      <c r="I479" s="232">
        <f>ROUND(E479*H479,2)</f>
        <v>0</v>
      </c>
      <c r="J479" s="233"/>
      <c r="K479" s="232">
        <f>ROUND(E479*J479,2)</f>
        <v>0</v>
      </c>
      <c r="L479" s="232">
        <v>21</v>
      </c>
      <c r="M479" s="232">
        <f>G479*(1+L479/100)</f>
        <v>0</v>
      </c>
      <c r="N479" s="231">
        <v>1.2529999999999999E-2</v>
      </c>
      <c r="O479" s="231">
        <f>ROUND(E479*N479,2)</f>
        <v>0.38</v>
      </c>
      <c r="P479" s="231">
        <v>0</v>
      </c>
      <c r="Q479" s="231">
        <f>ROUND(E479*P479,2)</f>
        <v>0</v>
      </c>
      <c r="R479" s="232"/>
      <c r="S479" s="232" t="s">
        <v>268</v>
      </c>
      <c r="T479" s="232" t="s">
        <v>214</v>
      </c>
      <c r="U479" s="232">
        <v>0.86</v>
      </c>
      <c r="V479" s="232">
        <f>ROUND(E479*U479,2)</f>
        <v>25.89</v>
      </c>
      <c r="W479" s="232"/>
      <c r="X479" s="232" t="s">
        <v>215</v>
      </c>
      <c r="Y479" s="232" t="s">
        <v>216</v>
      </c>
      <c r="Z479" s="212"/>
      <c r="AA479" s="212"/>
      <c r="AB479" s="212"/>
      <c r="AC479" s="212"/>
      <c r="AD479" s="212"/>
      <c r="AE479" s="212"/>
      <c r="AF479" s="212"/>
      <c r="AG479" s="212" t="s">
        <v>217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2">
      <c r="A480" s="229"/>
      <c r="B480" s="230"/>
      <c r="C480" s="265" t="s">
        <v>740</v>
      </c>
      <c r="D480" s="255"/>
      <c r="E480" s="255"/>
      <c r="F480" s="255"/>
      <c r="G480" s="255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32"/>
      <c r="Z480" s="212"/>
      <c r="AA480" s="212"/>
      <c r="AB480" s="212"/>
      <c r="AC480" s="212"/>
      <c r="AD480" s="212"/>
      <c r="AE480" s="212"/>
      <c r="AF480" s="212"/>
      <c r="AG480" s="212" t="s">
        <v>219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3">
      <c r="A481" s="229"/>
      <c r="B481" s="230"/>
      <c r="C481" s="268" t="s">
        <v>796</v>
      </c>
      <c r="D481" s="262"/>
      <c r="E481" s="262"/>
      <c r="F481" s="262"/>
      <c r="G481" s="262"/>
      <c r="H481" s="232"/>
      <c r="I481" s="232"/>
      <c r="J481" s="232"/>
      <c r="K481" s="232"/>
      <c r="L481" s="232"/>
      <c r="M481" s="232"/>
      <c r="N481" s="231"/>
      <c r="O481" s="231"/>
      <c r="P481" s="231"/>
      <c r="Q481" s="231"/>
      <c r="R481" s="232"/>
      <c r="S481" s="232"/>
      <c r="T481" s="232"/>
      <c r="U481" s="232"/>
      <c r="V481" s="232"/>
      <c r="W481" s="232"/>
      <c r="X481" s="232"/>
      <c r="Y481" s="232"/>
      <c r="Z481" s="212"/>
      <c r="AA481" s="212"/>
      <c r="AB481" s="212"/>
      <c r="AC481" s="212"/>
      <c r="AD481" s="212"/>
      <c r="AE481" s="212"/>
      <c r="AF481" s="212"/>
      <c r="AG481" s="212" t="s">
        <v>219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2">
      <c r="A482" s="229"/>
      <c r="B482" s="230"/>
      <c r="C482" s="266" t="s">
        <v>801</v>
      </c>
      <c r="D482" s="237"/>
      <c r="E482" s="238">
        <v>15.9</v>
      </c>
      <c r="F482" s="232"/>
      <c r="G482" s="232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32"/>
      <c r="Z482" s="212"/>
      <c r="AA482" s="212"/>
      <c r="AB482" s="212"/>
      <c r="AC482" s="212"/>
      <c r="AD482" s="212"/>
      <c r="AE482" s="212"/>
      <c r="AF482" s="212"/>
      <c r="AG482" s="212" t="s">
        <v>228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3">
      <c r="A483" s="229"/>
      <c r="B483" s="230"/>
      <c r="C483" s="266" t="s">
        <v>802</v>
      </c>
      <c r="D483" s="237"/>
      <c r="E483" s="238">
        <v>14.202</v>
      </c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32"/>
      <c r="Z483" s="212"/>
      <c r="AA483" s="212"/>
      <c r="AB483" s="212"/>
      <c r="AC483" s="212"/>
      <c r="AD483" s="212"/>
      <c r="AE483" s="212"/>
      <c r="AF483" s="212"/>
      <c r="AG483" s="212" t="s">
        <v>228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ht="20.6" outlineLevel="1">
      <c r="A484" s="248">
        <v>142</v>
      </c>
      <c r="B484" s="249" t="s">
        <v>803</v>
      </c>
      <c r="C484" s="264" t="s">
        <v>804</v>
      </c>
      <c r="D484" s="250" t="s">
        <v>212</v>
      </c>
      <c r="E484" s="251">
        <v>35.816000000000003</v>
      </c>
      <c r="F484" s="252"/>
      <c r="G484" s="253">
        <f>ROUND(E484*F484,2)</f>
        <v>0</v>
      </c>
      <c r="H484" s="233"/>
      <c r="I484" s="232">
        <f>ROUND(E484*H484,2)</f>
        <v>0</v>
      </c>
      <c r="J484" s="233"/>
      <c r="K484" s="232">
        <f>ROUND(E484*J484,2)</f>
        <v>0</v>
      </c>
      <c r="L484" s="232">
        <v>21</v>
      </c>
      <c r="M484" s="232">
        <f>G484*(1+L484/100)</f>
        <v>0</v>
      </c>
      <c r="N484" s="231">
        <v>1.295E-2</v>
      </c>
      <c r="O484" s="231">
        <f>ROUND(E484*N484,2)</f>
        <v>0.46</v>
      </c>
      <c r="P484" s="231">
        <v>0</v>
      </c>
      <c r="Q484" s="231">
        <f>ROUND(E484*P484,2)</f>
        <v>0</v>
      </c>
      <c r="R484" s="232"/>
      <c r="S484" s="232" t="s">
        <v>268</v>
      </c>
      <c r="T484" s="232" t="s">
        <v>214</v>
      </c>
      <c r="U484" s="232">
        <v>2.9</v>
      </c>
      <c r="V484" s="232">
        <f>ROUND(E484*U484,2)</f>
        <v>103.87</v>
      </c>
      <c r="W484" s="232"/>
      <c r="X484" s="232" t="s">
        <v>215</v>
      </c>
      <c r="Y484" s="232" t="s">
        <v>216</v>
      </c>
      <c r="Z484" s="212"/>
      <c r="AA484" s="212"/>
      <c r="AB484" s="212"/>
      <c r="AC484" s="212"/>
      <c r="AD484" s="212"/>
      <c r="AE484" s="212"/>
      <c r="AF484" s="212"/>
      <c r="AG484" s="212" t="s">
        <v>217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2">
      <c r="A485" s="229"/>
      <c r="B485" s="230"/>
      <c r="C485" s="265" t="s">
        <v>754</v>
      </c>
      <c r="D485" s="255"/>
      <c r="E485" s="255"/>
      <c r="F485" s="255"/>
      <c r="G485" s="255"/>
      <c r="H485" s="232"/>
      <c r="I485" s="232"/>
      <c r="J485" s="232"/>
      <c r="K485" s="232"/>
      <c r="L485" s="232"/>
      <c r="M485" s="232"/>
      <c r="N485" s="231"/>
      <c r="O485" s="231"/>
      <c r="P485" s="231"/>
      <c r="Q485" s="231"/>
      <c r="R485" s="232"/>
      <c r="S485" s="232"/>
      <c r="T485" s="232"/>
      <c r="U485" s="232"/>
      <c r="V485" s="232"/>
      <c r="W485" s="232"/>
      <c r="X485" s="232"/>
      <c r="Y485" s="232"/>
      <c r="Z485" s="212"/>
      <c r="AA485" s="212"/>
      <c r="AB485" s="212"/>
      <c r="AC485" s="212"/>
      <c r="AD485" s="212"/>
      <c r="AE485" s="212"/>
      <c r="AF485" s="212"/>
      <c r="AG485" s="212" t="s">
        <v>219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3">
      <c r="A486" s="229"/>
      <c r="B486" s="230"/>
      <c r="C486" s="268" t="s">
        <v>740</v>
      </c>
      <c r="D486" s="262"/>
      <c r="E486" s="262"/>
      <c r="F486" s="262"/>
      <c r="G486" s="262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32"/>
      <c r="Z486" s="212"/>
      <c r="AA486" s="212"/>
      <c r="AB486" s="212"/>
      <c r="AC486" s="212"/>
      <c r="AD486" s="212"/>
      <c r="AE486" s="212"/>
      <c r="AF486" s="212"/>
      <c r="AG486" s="212" t="s">
        <v>219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3">
      <c r="A487" s="229"/>
      <c r="B487" s="230"/>
      <c r="C487" s="268" t="s">
        <v>736</v>
      </c>
      <c r="D487" s="262"/>
      <c r="E487" s="262"/>
      <c r="F487" s="262"/>
      <c r="G487" s="262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32"/>
      <c r="Z487" s="212"/>
      <c r="AA487" s="212"/>
      <c r="AB487" s="212"/>
      <c r="AC487" s="212"/>
      <c r="AD487" s="212"/>
      <c r="AE487" s="212"/>
      <c r="AF487" s="212"/>
      <c r="AG487" s="212" t="s">
        <v>219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2">
      <c r="A488" s="229"/>
      <c r="B488" s="230"/>
      <c r="C488" s="266" t="s">
        <v>805</v>
      </c>
      <c r="D488" s="237"/>
      <c r="E488" s="238"/>
      <c r="F488" s="232"/>
      <c r="G488" s="232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228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>
      <c r="A489" s="229"/>
      <c r="B489" s="230"/>
      <c r="C489" s="266" t="s">
        <v>806</v>
      </c>
      <c r="D489" s="237"/>
      <c r="E489" s="238"/>
      <c r="F489" s="232"/>
      <c r="G489" s="232"/>
      <c r="H489" s="232"/>
      <c r="I489" s="232"/>
      <c r="J489" s="232"/>
      <c r="K489" s="232"/>
      <c r="L489" s="232"/>
      <c r="M489" s="232"/>
      <c r="N489" s="231"/>
      <c r="O489" s="231"/>
      <c r="P489" s="231"/>
      <c r="Q489" s="231"/>
      <c r="R489" s="232"/>
      <c r="S489" s="232"/>
      <c r="T489" s="232"/>
      <c r="U489" s="232"/>
      <c r="V489" s="232"/>
      <c r="W489" s="232"/>
      <c r="X489" s="232"/>
      <c r="Y489" s="232"/>
      <c r="Z489" s="212"/>
      <c r="AA489" s="212"/>
      <c r="AB489" s="212"/>
      <c r="AC489" s="212"/>
      <c r="AD489" s="212"/>
      <c r="AE489" s="212"/>
      <c r="AF489" s="212"/>
      <c r="AG489" s="212" t="s">
        <v>228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3">
      <c r="A490" s="229"/>
      <c r="B490" s="230"/>
      <c r="C490" s="266" t="s">
        <v>807</v>
      </c>
      <c r="D490" s="237"/>
      <c r="E490" s="238"/>
      <c r="F490" s="232"/>
      <c r="G490" s="232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32"/>
      <c r="Z490" s="212"/>
      <c r="AA490" s="212"/>
      <c r="AB490" s="212"/>
      <c r="AC490" s="212"/>
      <c r="AD490" s="212"/>
      <c r="AE490" s="212"/>
      <c r="AF490" s="212"/>
      <c r="AG490" s="212" t="s">
        <v>228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ht="20.6" outlineLevel="3">
      <c r="A491" s="229"/>
      <c r="B491" s="230"/>
      <c r="C491" s="266" t="s">
        <v>808</v>
      </c>
      <c r="D491" s="237"/>
      <c r="E491" s="238">
        <v>26.347999999999999</v>
      </c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32"/>
      <c r="Z491" s="212"/>
      <c r="AA491" s="212"/>
      <c r="AB491" s="212"/>
      <c r="AC491" s="212"/>
      <c r="AD491" s="212"/>
      <c r="AE491" s="212"/>
      <c r="AF491" s="212"/>
      <c r="AG491" s="212" t="s">
        <v>228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ht="30.9" outlineLevel="3">
      <c r="A492" s="229"/>
      <c r="B492" s="230"/>
      <c r="C492" s="266" t="s">
        <v>809</v>
      </c>
      <c r="D492" s="237"/>
      <c r="E492" s="238">
        <v>9.468</v>
      </c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228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>
      <c r="A493" s="248">
        <v>143</v>
      </c>
      <c r="B493" s="249" t="s">
        <v>810</v>
      </c>
      <c r="C493" s="264" t="s">
        <v>811</v>
      </c>
      <c r="D493" s="250" t="s">
        <v>222</v>
      </c>
      <c r="E493" s="251">
        <v>23</v>
      </c>
      <c r="F493" s="252"/>
      <c r="G493" s="253">
        <f>ROUND(E493*F493,2)</f>
        <v>0</v>
      </c>
      <c r="H493" s="233"/>
      <c r="I493" s="232">
        <f>ROUND(E493*H493,2)</f>
        <v>0</v>
      </c>
      <c r="J493" s="233"/>
      <c r="K493" s="232">
        <f>ROUND(E493*J493,2)</f>
        <v>0</v>
      </c>
      <c r="L493" s="232">
        <v>21</v>
      </c>
      <c r="M493" s="232">
        <f>G493*(1+L493/100)</f>
        <v>0</v>
      </c>
      <c r="N493" s="231">
        <v>1.4999999999999999E-4</v>
      </c>
      <c r="O493" s="231">
        <f>ROUND(E493*N493,2)</f>
        <v>0</v>
      </c>
      <c r="P493" s="231">
        <v>0</v>
      </c>
      <c r="Q493" s="231">
        <f>ROUND(E493*P493,2)</f>
        <v>0</v>
      </c>
      <c r="R493" s="232"/>
      <c r="S493" s="232" t="s">
        <v>268</v>
      </c>
      <c r="T493" s="232" t="s">
        <v>214</v>
      </c>
      <c r="U493" s="232">
        <v>0.05</v>
      </c>
      <c r="V493" s="232">
        <f>ROUND(E493*U493,2)</f>
        <v>1.1499999999999999</v>
      </c>
      <c r="W493" s="232"/>
      <c r="X493" s="232" t="s">
        <v>215</v>
      </c>
      <c r="Y493" s="232" t="s">
        <v>216</v>
      </c>
      <c r="Z493" s="212"/>
      <c r="AA493" s="212"/>
      <c r="AB493" s="212"/>
      <c r="AC493" s="212"/>
      <c r="AD493" s="212"/>
      <c r="AE493" s="212"/>
      <c r="AF493" s="212"/>
      <c r="AG493" s="212" t="s">
        <v>217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2">
      <c r="A494" s="229"/>
      <c r="B494" s="230"/>
      <c r="C494" s="265" t="s">
        <v>764</v>
      </c>
      <c r="D494" s="255"/>
      <c r="E494" s="255"/>
      <c r="F494" s="255"/>
      <c r="G494" s="255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219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>
      <c r="A495" s="248">
        <v>144</v>
      </c>
      <c r="B495" s="249" t="s">
        <v>812</v>
      </c>
      <c r="C495" s="264" t="s">
        <v>813</v>
      </c>
      <c r="D495" s="250" t="s">
        <v>212</v>
      </c>
      <c r="E495" s="251">
        <v>69</v>
      </c>
      <c r="F495" s="252"/>
      <c r="G495" s="253">
        <f>ROUND(E495*F495,2)</f>
        <v>0</v>
      </c>
      <c r="H495" s="233"/>
      <c r="I495" s="232">
        <f>ROUND(E495*H495,2)</f>
        <v>0</v>
      </c>
      <c r="J495" s="233"/>
      <c r="K495" s="232">
        <f>ROUND(E495*J495,2)</f>
        <v>0</v>
      </c>
      <c r="L495" s="232">
        <v>21</v>
      </c>
      <c r="M495" s="232">
        <f>G495*(1+L495/100)</f>
        <v>0</v>
      </c>
      <c r="N495" s="231">
        <v>2.087E-2</v>
      </c>
      <c r="O495" s="231">
        <f>ROUND(E495*N495,2)</f>
        <v>1.44</v>
      </c>
      <c r="P495" s="231">
        <v>0</v>
      </c>
      <c r="Q495" s="231">
        <f>ROUND(E495*P495,2)</f>
        <v>0</v>
      </c>
      <c r="R495" s="232"/>
      <c r="S495" s="232" t="s">
        <v>268</v>
      </c>
      <c r="T495" s="232" t="s">
        <v>214</v>
      </c>
      <c r="U495" s="232">
        <v>0.75</v>
      </c>
      <c r="V495" s="232">
        <f>ROUND(E495*U495,2)</f>
        <v>51.75</v>
      </c>
      <c r="W495" s="232"/>
      <c r="X495" s="232" t="s">
        <v>215</v>
      </c>
      <c r="Y495" s="232" t="s">
        <v>216</v>
      </c>
      <c r="Z495" s="212"/>
      <c r="AA495" s="212"/>
      <c r="AB495" s="212"/>
      <c r="AC495" s="212"/>
      <c r="AD495" s="212"/>
      <c r="AE495" s="212"/>
      <c r="AF495" s="212"/>
      <c r="AG495" s="212" t="s">
        <v>217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2">
      <c r="A496" s="229"/>
      <c r="B496" s="230"/>
      <c r="C496" s="265" t="s">
        <v>770</v>
      </c>
      <c r="D496" s="255"/>
      <c r="E496" s="255"/>
      <c r="F496" s="255"/>
      <c r="G496" s="255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32"/>
      <c r="Z496" s="212"/>
      <c r="AA496" s="212"/>
      <c r="AB496" s="212"/>
      <c r="AC496" s="212"/>
      <c r="AD496" s="212"/>
      <c r="AE496" s="212"/>
      <c r="AF496" s="212"/>
      <c r="AG496" s="212" t="s">
        <v>219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>
      <c r="A497" s="241" t="s">
        <v>208</v>
      </c>
      <c r="B497" s="242" t="s">
        <v>103</v>
      </c>
      <c r="C497" s="263" t="s">
        <v>104</v>
      </c>
      <c r="D497" s="243"/>
      <c r="E497" s="244"/>
      <c r="F497" s="245"/>
      <c r="G497" s="246">
        <f>SUMIF(AG498:AG550,"&lt;&gt;NOR",G498:G550)</f>
        <v>0</v>
      </c>
      <c r="H497" s="240"/>
      <c r="I497" s="240">
        <f>SUM(I498:I550)</f>
        <v>0</v>
      </c>
      <c r="J497" s="240"/>
      <c r="K497" s="240">
        <f>SUM(K498:K550)</f>
        <v>0</v>
      </c>
      <c r="L497" s="240"/>
      <c r="M497" s="240">
        <f>SUM(M498:M550)</f>
        <v>0</v>
      </c>
      <c r="N497" s="239"/>
      <c r="O497" s="239">
        <f>SUM(O498:O550)</f>
        <v>15.549999999999999</v>
      </c>
      <c r="P497" s="239"/>
      <c r="Q497" s="239">
        <f>SUM(Q498:Q550)</f>
        <v>0</v>
      </c>
      <c r="R497" s="240"/>
      <c r="S497" s="240"/>
      <c r="T497" s="240"/>
      <c r="U497" s="240"/>
      <c r="V497" s="240">
        <f>SUM(V498:V550)</f>
        <v>208.66</v>
      </c>
      <c r="W497" s="240"/>
      <c r="X497" s="240"/>
      <c r="Y497" s="240"/>
      <c r="AG497" t="s">
        <v>209</v>
      </c>
    </row>
    <row r="498" spans="1:60" outlineLevel="1">
      <c r="A498" s="248">
        <v>145</v>
      </c>
      <c r="B498" s="249" t="s">
        <v>814</v>
      </c>
      <c r="C498" s="264" t="s">
        <v>815</v>
      </c>
      <c r="D498" s="250" t="s">
        <v>226</v>
      </c>
      <c r="E498" s="251">
        <v>1.0049999999999999</v>
      </c>
      <c r="F498" s="252"/>
      <c r="G498" s="253">
        <f>ROUND(E498*F498,2)</f>
        <v>0</v>
      </c>
      <c r="H498" s="233"/>
      <c r="I498" s="232">
        <f>ROUND(E498*H498,2)</f>
        <v>0</v>
      </c>
      <c r="J498" s="233"/>
      <c r="K498" s="232">
        <f>ROUND(E498*J498,2)</f>
        <v>0</v>
      </c>
      <c r="L498" s="232">
        <v>21</v>
      </c>
      <c r="M498" s="232">
        <f>G498*(1+L498/100)</f>
        <v>0</v>
      </c>
      <c r="N498" s="231">
        <v>2.5249999999999999</v>
      </c>
      <c r="O498" s="231">
        <f>ROUND(E498*N498,2)</f>
        <v>2.54</v>
      </c>
      <c r="P498" s="231">
        <v>0</v>
      </c>
      <c r="Q498" s="231">
        <f>ROUND(E498*P498,2)</f>
        <v>0</v>
      </c>
      <c r="R498" s="232"/>
      <c r="S498" s="232" t="s">
        <v>213</v>
      </c>
      <c r="T498" s="232" t="s">
        <v>214</v>
      </c>
      <c r="U498" s="232">
        <v>3.2130000000000001</v>
      </c>
      <c r="V498" s="232">
        <f>ROUND(E498*U498,2)</f>
        <v>3.23</v>
      </c>
      <c r="W498" s="232"/>
      <c r="X498" s="232" t="s">
        <v>215</v>
      </c>
      <c r="Y498" s="232" t="s">
        <v>216</v>
      </c>
      <c r="Z498" s="212"/>
      <c r="AA498" s="212"/>
      <c r="AB498" s="212"/>
      <c r="AC498" s="212"/>
      <c r="AD498" s="212"/>
      <c r="AE498" s="212"/>
      <c r="AF498" s="212"/>
      <c r="AG498" s="212" t="s">
        <v>217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2">
      <c r="A499" s="229"/>
      <c r="B499" s="230"/>
      <c r="C499" s="265" t="s">
        <v>659</v>
      </c>
      <c r="D499" s="255"/>
      <c r="E499" s="255"/>
      <c r="F499" s="255"/>
      <c r="G499" s="255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32"/>
      <c r="Z499" s="212"/>
      <c r="AA499" s="212"/>
      <c r="AB499" s="212"/>
      <c r="AC499" s="212"/>
      <c r="AD499" s="212"/>
      <c r="AE499" s="212"/>
      <c r="AF499" s="212"/>
      <c r="AG499" s="212" t="s">
        <v>219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>
      <c r="A500" s="229"/>
      <c r="B500" s="230"/>
      <c r="C500" s="268" t="s">
        <v>816</v>
      </c>
      <c r="D500" s="262"/>
      <c r="E500" s="262"/>
      <c r="F500" s="262"/>
      <c r="G500" s="262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32"/>
      <c r="Z500" s="212"/>
      <c r="AA500" s="212"/>
      <c r="AB500" s="212"/>
      <c r="AC500" s="212"/>
      <c r="AD500" s="212"/>
      <c r="AE500" s="212"/>
      <c r="AF500" s="212"/>
      <c r="AG500" s="212" t="s">
        <v>219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2">
      <c r="A501" s="229"/>
      <c r="B501" s="230"/>
      <c r="C501" s="266" t="s">
        <v>817</v>
      </c>
      <c r="D501" s="237"/>
      <c r="E501" s="238">
        <v>1.0049999999999999</v>
      </c>
      <c r="F501" s="232"/>
      <c r="G501" s="232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32"/>
      <c r="Z501" s="212"/>
      <c r="AA501" s="212"/>
      <c r="AB501" s="212"/>
      <c r="AC501" s="212"/>
      <c r="AD501" s="212"/>
      <c r="AE501" s="212"/>
      <c r="AF501" s="212"/>
      <c r="AG501" s="212" t="s">
        <v>228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>
      <c r="A502" s="248">
        <v>146</v>
      </c>
      <c r="B502" s="249" t="s">
        <v>818</v>
      </c>
      <c r="C502" s="264" t="s">
        <v>819</v>
      </c>
      <c r="D502" s="250" t="s">
        <v>212</v>
      </c>
      <c r="E502" s="251">
        <v>23.6</v>
      </c>
      <c r="F502" s="252"/>
      <c r="G502" s="253">
        <f>ROUND(E502*F502,2)</f>
        <v>0</v>
      </c>
      <c r="H502" s="233"/>
      <c r="I502" s="232">
        <f>ROUND(E502*H502,2)</f>
        <v>0</v>
      </c>
      <c r="J502" s="233"/>
      <c r="K502" s="232">
        <f>ROUND(E502*J502,2)</f>
        <v>0</v>
      </c>
      <c r="L502" s="232">
        <v>21</v>
      </c>
      <c r="M502" s="232">
        <f>G502*(1+L502/100)</f>
        <v>0</v>
      </c>
      <c r="N502" s="231">
        <v>1.5959999999999998E-2</v>
      </c>
      <c r="O502" s="231">
        <f>ROUND(E502*N502,2)</f>
        <v>0.38</v>
      </c>
      <c r="P502" s="231">
        <v>0</v>
      </c>
      <c r="Q502" s="231">
        <f>ROUND(E502*P502,2)</f>
        <v>0</v>
      </c>
      <c r="R502" s="232"/>
      <c r="S502" s="232" t="s">
        <v>213</v>
      </c>
      <c r="T502" s="232" t="s">
        <v>214</v>
      </c>
      <c r="U502" s="232">
        <v>0.4</v>
      </c>
      <c r="V502" s="232">
        <f>ROUND(E502*U502,2)</f>
        <v>9.44</v>
      </c>
      <c r="W502" s="232"/>
      <c r="X502" s="232" t="s">
        <v>215</v>
      </c>
      <c r="Y502" s="232" t="s">
        <v>216</v>
      </c>
      <c r="Z502" s="212"/>
      <c r="AA502" s="212"/>
      <c r="AB502" s="212"/>
      <c r="AC502" s="212"/>
      <c r="AD502" s="212"/>
      <c r="AE502" s="212"/>
      <c r="AF502" s="212"/>
      <c r="AG502" s="212" t="s">
        <v>217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2">
      <c r="A503" s="229"/>
      <c r="B503" s="230"/>
      <c r="C503" s="266" t="s">
        <v>820</v>
      </c>
      <c r="D503" s="237"/>
      <c r="E503" s="238">
        <v>23.6</v>
      </c>
      <c r="F503" s="232"/>
      <c r="G503" s="232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32"/>
      <c r="Z503" s="212"/>
      <c r="AA503" s="212"/>
      <c r="AB503" s="212"/>
      <c r="AC503" s="212"/>
      <c r="AD503" s="212"/>
      <c r="AE503" s="212"/>
      <c r="AF503" s="212"/>
      <c r="AG503" s="212" t="s">
        <v>228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>
      <c r="A504" s="248">
        <v>147</v>
      </c>
      <c r="B504" s="249" t="s">
        <v>821</v>
      </c>
      <c r="C504" s="264" t="s">
        <v>822</v>
      </c>
      <c r="D504" s="250" t="s">
        <v>212</v>
      </c>
      <c r="E504" s="251">
        <v>37.200000000000003</v>
      </c>
      <c r="F504" s="252"/>
      <c r="G504" s="253">
        <f>ROUND(E504*F504,2)</f>
        <v>0</v>
      </c>
      <c r="H504" s="233"/>
      <c r="I504" s="232">
        <f>ROUND(E504*H504,2)</f>
        <v>0</v>
      </c>
      <c r="J504" s="233"/>
      <c r="K504" s="232">
        <f>ROUND(E504*J504,2)</f>
        <v>0</v>
      </c>
      <c r="L504" s="232">
        <v>21</v>
      </c>
      <c r="M504" s="232">
        <f>G504*(1+L504/100)</f>
        <v>0</v>
      </c>
      <c r="N504" s="231">
        <v>3.1710000000000002E-2</v>
      </c>
      <c r="O504" s="231">
        <f>ROUND(E504*N504,2)</f>
        <v>1.18</v>
      </c>
      <c r="P504" s="231">
        <v>0</v>
      </c>
      <c r="Q504" s="231">
        <f>ROUND(E504*P504,2)</f>
        <v>0</v>
      </c>
      <c r="R504" s="232"/>
      <c r="S504" s="232" t="s">
        <v>213</v>
      </c>
      <c r="T504" s="232" t="s">
        <v>214</v>
      </c>
      <c r="U504" s="232">
        <v>0.44</v>
      </c>
      <c r="V504" s="232">
        <f>ROUND(E504*U504,2)</f>
        <v>16.37</v>
      </c>
      <c r="W504" s="232"/>
      <c r="X504" s="232" t="s">
        <v>215</v>
      </c>
      <c r="Y504" s="232" t="s">
        <v>216</v>
      </c>
      <c r="Z504" s="212"/>
      <c r="AA504" s="212"/>
      <c r="AB504" s="212"/>
      <c r="AC504" s="212"/>
      <c r="AD504" s="212"/>
      <c r="AE504" s="212"/>
      <c r="AF504" s="212"/>
      <c r="AG504" s="212" t="s">
        <v>217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2">
      <c r="A505" s="229"/>
      <c r="B505" s="230"/>
      <c r="C505" s="265" t="s">
        <v>823</v>
      </c>
      <c r="D505" s="255"/>
      <c r="E505" s="255"/>
      <c r="F505" s="255"/>
      <c r="G505" s="255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32"/>
      <c r="Z505" s="212"/>
      <c r="AA505" s="212"/>
      <c r="AB505" s="212"/>
      <c r="AC505" s="212"/>
      <c r="AD505" s="212"/>
      <c r="AE505" s="212"/>
      <c r="AF505" s="212"/>
      <c r="AG505" s="212" t="s">
        <v>219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3">
      <c r="A506" s="229"/>
      <c r="B506" s="230"/>
      <c r="C506" s="269" t="s">
        <v>337</v>
      </c>
      <c r="D506" s="234"/>
      <c r="E506" s="235"/>
      <c r="F506" s="236"/>
      <c r="G506" s="236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32"/>
      <c r="Z506" s="212"/>
      <c r="AA506" s="212"/>
      <c r="AB506" s="212"/>
      <c r="AC506" s="212"/>
      <c r="AD506" s="212"/>
      <c r="AE506" s="212"/>
      <c r="AF506" s="212"/>
      <c r="AG506" s="212" t="s">
        <v>219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>
      <c r="A507" s="229"/>
      <c r="B507" s="230"/>
      <c r="C507" s="268" t="s">
        <v>824</v>
      </c>
      <c r="D507" s="262"/>
      <c r="E507" s="262"/>
      <c r="F507" s="262"/>
      <c r="G507" s="26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32"/>
      <c r="Z507" s="212"/>
      <c r="AA507" s="212"/>
      <c r="AB507" s="212"/>
      <c r="AC507" s="212"/>
      <c r="AD507" s="212"/>
      <c r="AE507" s="212"/>
      <c r="AF507" s="212"/>
      <c r="AG507" s="212" t="s">
        <v>219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>
      <c r="A508" s="248">
        <v>148</v>
      </c>
      <c r="B508" s="249" t="s">
        <v>825</v>
      </c>
      <c r="C508" s="264" t="s">
        <v>826</v>
      </c>
      <c r="D508" s="250" t="s">
        <v>212</v>
      </c>
      <c r="E508" s="251">
        <v>468.7</v>
      </c>
      <c r="F508" s="252"/>
      <c r="G508" s="253">
        <f>ROUND(E508*F508,2)</f>
        <v>0</v>
      </c>
      <c r="H508" s="233"/>
      <c r="I508" s="232">
        <f>ROUND(E508*H508,2)</f>
        <v>0</v>
      </c>
      <c r="J508" s="233"/>
      <c r="K508" s="232">
        <f>ROUND(E508*J508,2)</f>
        <v>0</v>
      </c>
      <c r="L508" s="232">
        <v>21</v>
      </c>
      <c r="M508" s="232">
        <f>G508*(1+L508/100)</f>
        <v>0</v>
      </c>
      <c r="N508" s="231">
        <v>1.7850000000000001E-2</v>
      </c>
      <c r="O508" s="231">
        <f>ROUND(E508*N508,2)</f>
        <v>8.3699999999999992</v>
      </c>
      <c r="P508" s="231">
        <v>0</v>
      </c>
      <c r="Q508" s="231">
        <f>ROUND(E508*P508,2)</f>
        <v>0</v>
      </c>
      <c r="R508" s="232"/>
      <c r="S508" s="232" t="s">
        <v>268</v>
      </c>
      <c r="T508" s="232" t="s">
        <v>269</v>
      </c>
      <c r="U508" s="232">
        <v>0.28000000000000003</v>
      </c>
      <c r="V508" s="232">
        <f>ROUND(E508*U508,2)</f>
        <v>131.24</v>
      </c>
      <c r="W508" s="232"/>
      <c r="X508" s="232" t="s">
        <v>215</v>
      </c>
      <c r="Y508" s="232" t="s">
        <v>216</v>
      </c>
      <c r="Z508" s="212"/>
      <c r="AA508" s="212"/>
      <c r="AB508" s="212"/>
      <c r="AC508" s="212"/>
      <c r="AD508" s="212"/>
      <c r="AE508" s="212"/>
      <c r="AF508" s="212"/>
      <c r="AG508" s="212" t="s">
        <v>217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2">
      <c r="A509" s="229"/>
      <c r="B509" s="230"/>
      <c r="C509" s="266" t="s">
        <v>820</v>
      </c>
      <c r="D509" s="237"/>
      <c r="E509" s="238">
        <v>23.6</v>
      </c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32"/>
      <c r="Z509" s="212"/>
      <c r="AA509" s="212"/>
      <c r="AB509" s="212"/>
      <c r="AC509" s="212"/>
      <c r="AD509" s="212"/>
      <c r="AE509" s="212"/>
      <c r="AF509" s="212"/>
      <c r="AG509" s="212" t="s">
        <v>228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3">
      <c r="A510" s="229"/>
      <c r="B510" s="230"/>
      <c r="C510" s="266" t="s">
        <v>595</v>
      </c>
      <c r="D510" s="237"/>
      <c r="E510" s="238">
        <v>6.1</v>
      </c>
      <c r="F510" s="232"/>
      <c r="G510" s="232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32"/>
      <c r="Z510" s="212"/>
      <c r="AA510" s="212"/>
      <c r="AB510" s="212"/>
      <c r="AC510" s="212"/>
      <c r="AD510" s="212"/>
      <c r="AE510" s="212"/>
      <c r="AF510" s="212"/>
      <c r="AG510" s="212" t="s">
        <v>228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3">
      <c r="A511" s="229"/>
      <c r="B511" s="230"/>
      <c r="C511" s="266" t="s">
        <v>596</v>
      </c>
      <c r="D511" s="237"/>
      <c r="E511" s="238">
        <v>5.2</v>
      </c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32"/>
      <c r="Z511" s="212"/>
      <c r="AA511" s="212"/>
      <c r="AB511" s="212"/>
      <c r="AC511" s="212"/>
      <c r="AD511" s="212"/>
      <c r="AE511" s="212"/>
      <c r="AF511" s="212"/>
      <c r="AG511" s="212" t="s">
        <v>228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>
      <c r="A512" s="229"/>
      <c r="B512" s="230"/>
      <c r="C512" s="266" t="s">
        <v>597</v>
      </c>
      <c r="D512" s="237"/>
      <c r="E512" s="238">
        <v>5.0999999999999996</v>
      </c>
      <c r="F512" s="232"/>
      <c r="G512" s="232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228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3">
      <c r="A513" s="229"/>
      <c r="B513" s="230"/>
      <c r="C513" s="266" t="s">
        <v>598</v>
      </c>
      <c r="D513" s="237"/>
      <c r="E513" s="238">
        <v>3.7</v>
      </c>
      <c r="F513" s="232"/>
      <c r="G513" s="232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32"/>
      <c r="Z513" s="212"/>
      <c r="AA513" s="212"/>
      <c r="AB513" s="212"/>
      <c r="AC513" s="212"/>
      <c r="AD513" s="212"/>
      <c r="AE513" s="212"/>
      <c r="AF513" s="212"/>
      <c r="AG513" s="212" t="s">
        <v>228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3">
      <c r="A514" s="229"/>
      <c r="B514" s="230"/>
      <c r="C514" s="266" t="s">
        <v>599</v>
      </c>
      <c r="D514" s="237"/>
      <c r="E514" s="238">
        <v>9.1999999999999993</v>
      </c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228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3">
      <c r="A515" s="229"/>
      <c r="B515" s="230"/>
      <c r="C515" s="266" t="s">
        <v>591</v>
      </c>
      <c r="D515" s="237"/>
      <c r="E515" s="238">
        <v>2.2999999999999998</v>
      </c>
      <c r="F515" s="232"/>
      <c r="G515" s="232"/>
      <c r="H515" s="232"/>
      <c r="I515" s="232"/>
      <c r="J515" s="232"/>
      <c r="K515" s="232"/>
      <c r="L515" s="232"/>
      <c r="M515" s="232"/>
      <c r="N515" s="231"/>
      <c r="O515" s="231"/>
      <c r="P515" s="231"/>
      <c r="Q515" s="231"/>
      <c r="R515" s="232"/>
      <c r="S515" s="232"/>
      <c r="T515" s="232"/>
      <c r="U515" s="232"/>
      <c r="V515" s="232"/>
      <c r="W515" s="232"/>
      <c r="X515" s="232"/>
      <c r="Y515" s="232"/>
      <c r="Z515" s="212"/>
      <c r="AA515" s="212"/>
      <c r="AB515" s="212"/>
      <c r="AC515" s="212"/>
      <c r="AD515" s="212"/>
      <c r="AE515" s="212"/>
      <c r="AF515" s="212"/>
      <c r="AG515" s="212" t="s">
        <v>228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3">
      <c r="A516" s="229"/>
      <c r="B516" s="230"/>
      <c r="C516" s="266" t="s">
        <v>827</v>
      </c>
      <c r="D516" s="237"/>
      <c r="E516" s="238">
        <v>9.5</v>
      </c>
      <c r="F516" s="232"/>
      <c r="G516" s="232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32"/>
      <c r="Z516" s="212"/>
      <c r="AA516" s="212"/>
      <c r="AB516" s="212"/>
      <c r="AC516" s="212"/>
      <c r="AD516" s="212"/>
      <c r="AE516" s="212"/>
      <c r="AF516" s="212"/>
      <c r="AG516" s="212" t="s">
        <v>228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3">
      <c r="A517" s="229"/>
      <c r="B517" s="230"/>
      <c r="C517" s="266" t="s">
        <v>828</v>
      </c>
      <c r="D517" s="237"/>
      <c r="E517" s="238">
        <v>3.2</v>
      </c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32"/>
      <c r="Z517" s="212"/>
      <c r="AA517" s="212"/>
      <c r="AB517" s="212"/>
      <c r="AC517" s="212"/>
      <c r="AD517" s="212"/>
      <c r="AE517" s="212"/>
      <c r="AF517" s="212"/>
      <c r="AG517" s="212" t="s">
        <v>228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3">
      <c r="A518" s="229"/>
      <c r="B518" s="230"/>
      <c r="C518" s="266" t="s">
        <v>829</v>
      </c>
      <c r="D518" s="237"/>
      <c r="E518" s="238">
        <v>5.7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228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3">
      <c r="A519" s="229"/>
      <c r="B519" s="230"/>
      <c r="C519" s="266" t="s">
        <v>830</v>
      </c>
      <c r="D519" s="237"/>
      <c r="E519" s="238"/>
      <c r="F519" s="232"/>
      <c r="G519" s="232"/>
      <c r="H519" s="232"/>
      <c r="I519" s="232"/>
      <c r="J519" s="232"/>
      <c r="K519" s="232"/>
      <c r="L519" s="232"/>
      <c r="M519" s="232"/>
      <c r="N519" s="231"/>
      <c r="O519" s="231"/>
      <c r="P519" s="231"/>
      <c r="Q519" s="231"/>
      <c r="R519" s="232"/>
      <c r="S519" s="232"/>
      <c r="T519" s="232"/>
      <c r="U519" s="232"/>
      <c r="V519" s="232"/>
      <c r="W519" s="232"/>
      <c r="X519" s="232"/>
      <c r="Y519" s="232"/>
      <c r="Z519" s="212"/>
      <c r="AA519" s="212"/>
      <c r="AB519" s="212"/>
      <c r="AC519" s="212"/>
      <c r="AD519" s="212"/>
      <c r="AE519" s="212"/>
      <c r="AF519" s="212"/>
      <c r="AG519" s="212" t="s">
        <v>228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3">
      <c r="A520" s="229"/>
      <c r="B520" s="230"/>
      <c r="C520" s="266" t="s">
        <v>831</v>
      </c>
      <c r="D520" s="237"/>
      <c r="E520" s="238">
        <v>4.8</v>
      </c>
      <c r="F520" s="232"/>
      <c r="G520" s="232"/>
      <c r="H520" s="232"/>
      <c r="I520" s="232"/>
      <c r="J520" s="232"/>
      <c r="K520" s="232"/>
      <c r="L520" s="232"/>
      <c r="M520" s="232"/>
      <c r="N520" s="231"/>
      <c r="O520" s="231"/>
      <c r="P520" s="231"/>
      <c r="Q520" s="231"/>
      <c r="R520" s="232"/>
      <c r="S520" s="232"/>
      <c r="T520" s="232"/>
      <c r="U520" s="232"/>
      <c r="V520" s="232"/>
      <c r="W520" s="232"/>
      <c r="X520" s="232"/>
      <c r="Y520" s="232"/>
      <c r="Z520" s="212"/>
      <c r="AA520" s="212"/>
      <c r="AB520" s="212"/>
      <c r="AC520" s="212"/>
      <c r="AD520" s="212"/>
      <c r="AE520" s="212"/>
      <c r="AF520" s="212"/>
      <c r="AG520" s="212" t="s">
        <v>228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3">
      <c r="A521" s="229"/>
      <c r="B521" s="230"/>
      <c r="C521" s="266" t="s">
        <v>832</v>
      </c>
      <c r="D521" s="237"/>
      <c r="E521" s="238">
        <v>8.4</v>
      </c>
      <c r="F521" s="232"/>
      <c r="G521" s="232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32"/>
      <c r="Z521" s="212"/>
      <c r="AA521" s="212"/>
      <c r="AB521" s="212"/>
      <c r="AC521" s="212"/>
      <c r="AD521" s="212"/>
      <c r="AE521" s="212"/>
      <c r="AF521" s="212"/>
      <c r="AG521" s="212" t="s">
        <v>228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3">
      <c r="A522" s="229"/>
      <c r="B522" s="230"/>
      <c r="C522" s="266" t="s">
        <v>833</v>
      </c>
      <c r="D522" s="237"/>
      <c r="E522" s="238">
        <v>10.199999999999999</v>
      </c>
      <c r="F522" s="232"/>
      <c r="G522" s="232"/>
      <c r="H522" s="232"/>
      <c r="I522" s="232"/>
      <c r="J522" s="232"/>
      <c r="K522" s="232"/>
      <c r="L522" s="232"/>
      <c r="M522" s="232"/>
      <c r="N522" s="231"/>
      <c r="O522" s="231"/>
      <c r="P522" s="231"/>
      <c r="Q522" s="231"/>
      <c r="R522" s="232"/>
      <c r="S522" s="232"/>
      <c r="T522" s="232"/>
      <c r="U522" s="232"/>
      <c r="V522" s="232"/>
      <c r="W522" s="232"/>
      <c r="X522" s="232"/>
      <c r="Y522" s="232"/>
      <c r="Z522" s="212"/>
      <c r="AA522" s="212"/>
      <c r="AB522" s="212"/>
      <c r="AC522" s="212"/>
      <c r="AD522" s="212"/>
      <c r="AE522" s="212"/>
      <c r="AF522" s="212"/>
      <c r="AG522" s="212" t="s">
        <v>228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3">
      <c r="A523" s="229"/>
      <c r="B523" s="230"/>
      <c r="C523" s="266" t="s">
        <v>834</v>
      </c>
      <c r="D523" s="237"/>
      <c r="E523" s="238">
        <v>65.3</v>
      </c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32"/>
      <c r="Z523" s="212"/>
      <c r="AA523" s="212"/>
      <c r="AB523" s="212"/>
      <c r="AC523" s="212"/>
      <c r="AD523" s="212"/>
      <c r="AE523" s="212"/>
      <c r="AF523" s="212"/>
      <c r="AG523" s="212" t="s">
        <v>228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3">
      <c r="A524" s="229"/>
      <c r="B524" s="230"/>
      <c r="C524" s="266" t="s">
        <v>835</v>
      </c>
      <c r="D524" s="237"/>
      <c r="E524" s="238">
        <v>18.3</v>
      </c>
      <c r="F524" s="232"/>
      <c r="G524" s="232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32"/>
      <c r="Z524" s="212"/>
      <c r="AA524" s="212"/>
      <c r="AB524" s="212"/>
      <c r="AC524" s="212"/>
      <c r="AD524" s="212"/>
      <c r="AE524" s="212"/>
      <c r="AF524" s="212"/>
      <c r="AG524" s="212" t="s">
        <v>228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3">
      <c r="A525" s="229"/>
      <c r="B525" s="230"/>
      <c r="C525" s="266" t="s">
        <v>836</v>
      </c>
      <c r="D525" s="237"/>
      <c r="E525" s="238">
        <v>0.6</v>
      </c>
      <c r="F525" s="232"/>
      <c r="G525" s="232"/>
      <c r="H525" s="232"/>
      <c r="I525" s="232"/>
      <c r="J525" s="232"/>
      <c r="K525" s="232"/>
      <c r="L525" s="232"/>
      <c r="M525" s="232"/>
      <c r="N525" s="231"/>
      <c r="O525" s="231"/>
      <c r="P525" s="231"/>
      <c r="Q525" s="231"/>
      <c r="R525" s="232"/>
      <c r="S525" s="232"/>
      <c r="T525" s="232"/>
      <c r="U525" s="232"/>
      <c r="V525" s="232"/>
      <c r="W525" s="232"/>
      <c r="X525" s="232"/>
      <c r="Y525" s="232"/>
      <c r="Z525" s="212"/>
      <c r="AA525" s="212"/>
      <c r="AB525" s="212"/>
      <c r="AC525" s="212"/>
      <c r="AD525" s="212"/>
      <c r="AE525" s="212"/>
      <c r="AF525" s="212"/>
      <c r="AG525" s="212" t="s">
        <v>228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3">
      <c r="A526" s="229"/>
      <c r="B526" s="230"/>
      <c r="C526" s="266" t="s">
        <v>837</v>
      </c>
      <c r="D526" s="237"/>
      <c r="E526" s="238">
        <v>7.9</v>
      </c>
      <c r="F526" s="232"/>
      <c r="G526" s="232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32"/>
      <c r="Z526" s="212"/>
      <c r="AA526" s="212"/>
      <c r="AB526" s="212"/>
      <c r="AC526" s="212"/>
      <c r="AD526" s="212"/>
      <c r="AE526" s="212"/>
      <c r="AF526" s="212"/>
      <c r="AG526" s="212" t="s">
        <v>228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3">
      <c r="A527" s="229"/>
      <c r="B527" s="230"/>
      <c r="C527" s="266" t="s">
        <v>838</v>
      </c>
      <c r="D527" s="237"/>
      <c r="E527" s="238">
        <v>0.7</v>
      </c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32"/>
      <c r="Z527" s="212"/>
      <c r="AA527" s="212"/>
      <c r="AB527" s="212"/>
      <c r="AC527" s="212"/>
      <c r="AD527" s="212"/>
      <c r="AE527" s="212"/>
      <c r="AF527" s="212"/>
      <c r="AG527" s="212" t="s">
        <v>228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3">
      <c r="A528" s="229"/>
      <c r="B528" s="230"/>
      <c r="C528" s="266" t="s">
        <v>839</v>
      </c>
      <c r="D528" s="237"/>
      <c r="E528" s="238">
        <v>6.1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32"/>
      <c r="Z528" s="212"/>
      <c r="AA528" s="212"/>
      <c r="AB528" s="212"/>
      <c r="AC528" s="212"/>
      <c r="AD528" s="212"/>
      <c r="AE528" s="212"/>
      <c r="AF528" s="212"/>
      <c r="AG528" s="212" t="s">
        <v>228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3">
      <c r="A529" s="229"/>
      <c r="B529" s="230"/>
      <c r="C529" s="266" t="s">
        <v>840</v>
      </c>
      <c r="D529" s="237"/>
      <c r="E529" s="238">
        <v>5.7</v>
      </c>
      <c r="F529" s="232"/>
      <c r="G529" s="232"/>
      <c r="H529" s="232"/>
      <c r="I529" s="232"/>
      <c r="J529" s="232"/>
      <c r="K529" s="232"/>
      <c r="L529" s="232"/>
      <c r="M529" s="232"/>
      <c r="N529" s="231"/>
      <c r="O529" s="231"/>
      <c r="P529" s="231"/>
      <c r="Q529" s="231"/>
      <c r="R529" s="232"/>
      <c r="S529" s="232"/>
      <c r="T529" s="232"/>
      <c r="U529" s="232"/>
      <c r="V529" s="232"/>
      <c r="W529" s="232"/>
      <c r="X529" s="232"/>
      <c r="Y529" s="232"/>
      <c r="Z529" s="212"/>
      <c r="AA529" s="212"/>
      <c r="AB529" s="212"/>
      <c r="AC529" s="212"/>
      <c r="AD529" s="212"/>
      <c r="AE529" s="212"/>
      <c r="AF529" s="212"/>
      <c r="AG529" s="212" t="s">
        <v>228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3">
      <c r="A530" s="229"/>
      <c r="B530" s="230"/>
      <c r="C530" s="266" t="s">
        <v>841</v>
      </c>
      <c r="D530" s="237"/>
      <c r="E530" s="238">
        <v>6.8</v>
      </c>
      <c r="F530" s="232"/>
      <c r="G530" s="232"/>
      <c r="H530" s="232"/>
      <c r="I530" s="232"/>
      <c r="J530" s="232"/>
      <c r="K530" s="232"/>
      <c r="L530" s="232"/>
      <c r="M530" s="232"/>
      <c r="N530" s="231"/>
      <c r="O530" s="231"/>
      <c r="P530" s="231"/>
      <c r="Q530" s="231"/>
      <c r="R530" s="232"/>
      <c r="S530" s="232"/>
      <c r="T530" s="232"/>
      <c r="U530" s="232"/>
      <c r="V530" s="232"/>
      <c r="W530" s="232"/>
      <c r="X530" s="232"/>
      <c r="Y530" s="232"/>
      <c r="Z530" s="212"/>
      <c r="AA530" s="212"/>
      <c r="AB530" s="212"/>
      <c r="AC530" s="212"/>
      <c r="AD530" s="212"/>
      <c r="AE530" s="212"/>
      <c r="AF530" s="212"/>
      <c r="AG530" s="212" t="s">
        <v>228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3">
      <c r="A531" s="229"/>
      <c r="B531" s="230"/>
      <c r="C531" s="266" t="s">
        <v>842</v>
      </c>
      <c r="D531" s="237"/>
      <c r="E531" s="238">
        <v>3.8</v>
      </c>
      <c r="F531" s="232"/>
      <c r="G531" s="232"/>
      <c r="H531" s="232"/>
      <c r="I531" s="232"/>
      <c r="J531" s="232"/>
      <c r="K531" s="232"/>
      <c r="L531" s="232"/>
      <c r="M531" s="232"/>
      <c r="N531" s="231"/>
      <c r="O531" s="231"/>
      <c r="P531" s="231"/>
      <c r="Q531" s="231"/>
      <c r="R531" s="232"/>
      <c r="S531" s="232"/>
      <c r="T531" s="232"/>
      <c r="U531" s="232"/>
      <c r="V531" s="232"/>
      <c r="W531" s="232"/>
      <c r="X531" s="232"/>
      <c r="Y531" s="232"/>
      <c r="Z531" s="212"/>
      <c r="AA531" s="212"/>
      <c r="AB531" s="212"/>
      <c r="AC531" s="212"/>
      <c r="AD531" s="212"/>
      <c r="AE531" s="212"/>
      <c r="AF531" s="212"/>
      <c r="AG531" s="212" t="s">
        <v>228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3">
      <c r="A532" s="229"/>
      <c r="B532" s="230"/>
      <c r="C532" s="266" t="s">
        <v>843</v>
      </c>
      <c r="D532" s="237"/>
      <c r="E532" s="238">
        <v>5</v>
      </c>
      <c r="F532" s="232"/>
      <c r="G532" s="232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32"/>
      <c r="Z532" s="212"/>
      <c r="AA532" s="212"/>
      <c r="AB532" s="212"/>
      <c r="AC532" s="212"/>
      <c r="AD532" s="212"/>
      <c r="AE532" s="212"/>
      <c r="AF532" s="212"/>
      <c r="AG532" s="212" t="s">
        <v>228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3">
      <c r="A533" s="229"/>
      <c r="B533" s="230"/>
      <c r="C533" s="266" t="s">
        <v>844</v>
      </c>
      <c r="D533" s="237"/>
      <c r="E533" s="238">
        <v>42</v>
      </c>
      <c r="F533" s="232"/>
      <c r="G533" s="232"/>
      <c r="H533" s="232"/>
      <c r="I533" s="232"/>
      <c r="J533" s="232"/>
      <c r="K533" s="232"/>
      <c r="L533" s="232"/>
      <c r="M533" s="232"/>
      <c r="N533" s="231"/>
      <c r="O533" s="231"/>
      <c r="P533" s="231"/>
      <c r="Q533" s="231"/>
      <c r="R533" s="232"/>
      <c r="S533" s="232"/>
      <c r="T533" s="232"/>
      <c r="U533" s="232"/>
      <c r="V533" s="232"/>
      <c r="W533" s="232"/>
      <c r="X533" s="232"/>
      <c r="Y533" s="232"/>
      <c r="Z533" s="212"/>
      <c r="AA533" s="212"/>
      <c r="AB533" s="212"/>
      <c r="AC533" s="212"/>
      <c r="AD533" s="212"/>
      <c r="AE533" s="212"/>
      <c r="AF533" s="212"/>
      <c r="AG533" s="212" t="s">
        <v>228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3">
      <c r="A534" s="229"/>
      <c r="B534" s="230"/>
      <c r="C534" s="266" t="s">
        <v>845</v>
      </c>
      <c r="D534" s="237"/>
      <c r="E534" s="238">
        <v>5.4</v>
      </c>
      <c r="F534" s="232"/>
      <c r="G534" s="232"/>
      <c r="H534" s="232"/>
      <c r="I534" s="232"/>
      <c r="J534" s="232"/>
      <c r="K534" s="232"/>
      <c r="L534" s="232"/>
      <c r="M534" s="232"/>
      <c r="N534" s="231"/>
      <c r="O534" s="231"/>
      <c r="P534" s="231"/>
      <c r="Q534" s="231"/>
      <c r="R534" s="232"/>
      <c r="S534" s="232"/>
      <c r="T534" s="232"/>
      <c r="U534" s="232"/>
      <c r="V534" s="232"/>
      <c r="W534" s="232"/>
      <c r="X534" s="232"/>
      <c r="Y534" s="232"/>
      <c r="Z534" s="212"/>
      <c r="AA534" s="212"/>
      <c r="AB534" s="212"/>
      <c r="AC534" s="212"/>
      <c r="AD534" s="212"/>
      <c r="AE534" s="212"/>
      <c r="AF534" s="212"/>
      <c r="AG534" s="212" t="s">
        <v>228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3">
      <c r="A535" s="229"/>
      <c r="B535" s="230"/>
      <c r="C535" s="266" t="s">
        <v>846</v>
      </c>
      <c r="D535" s="237"/>
      <c r="E535" s="238">
        <v>0.8</v>
      </c>
      <c r="F535" s="232"/>
      <c r="G535" s="232"/>
      <c r="H535" s="232"/>
      <c r="I535" s="232"/>
      <c r="J535" s="232"/>
      <c r="K535" s="232"/>
      <c r="L535" s="232"/>
      <c r="M535" s="232"/>
      <c r="N535" s="231"/>
      <c r="O535" s="231"/>
      <c r="P535" s="231"/>
      <c r="Q535" s="231"/>
      <c r="R535" s="232"/>
      <c r="S535" s="232"/>
      <c r="T535" s="232"/>
      <c r="U535" s="232"/>
      <c r="V535" s="232"/>
      <c r="W535" s="232"/>
      <c r="X535" s="232"/>
      <c r="Y535" s="232"/>
      <c r="Z535" s="212"/>
      <c r="AA535" s="212"/>
      <c r="AB535" s="212"/>
      <c r="AC535" s="212"/>
      <c r="AD535" s="212"/>
      <c r="AE535" s="212"/>
      <c r="AF535" s="212"/>
      <c r="AG535" s="212" t="s">
        <v>228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3">
      <c r="A536" s="229"/>
      <c r="B536" s="230"/>
      <c r="C536" s="266" t="s">
        <v>847</v>
      </c>
      <c r="D536" s="237"/>
      <c r="E536" s="238"/>
      <c r="F536" s="232"/>
      <c r="G536" s="232"/>
      <c r="H536" s="232"/>
      <c r="I536" s="232"/>
      <c r="J536" s="232"/>
      <c r="K536" s="232"/>
      <c r="L536" s="232"/>
      <c r="M536" s="232"/>
      <c r="N536" s="231"/>
      <c r="O536" s="231"/>
      <c r="P536" s="231"/>
      <c r="Q536" s="231"/>
      <c r="R536" s="232"/>
      <c r="S536" s="232"/>
      <c r="T536" s="232"/>
      <c r="U536" s="232"/>
      <c r="V536" s="232"/>
      <c r="W536" s="232"/>
      <c r="X536" s="232"/>
      <c r="Y536" s="232"/>
      <c r="Z536" s="212"/>
      <c r="AA536" s="212"/>
      <c r="AB536" s="212"/>
      <c r="AC536" s="212"/>
      <c r="AD536" s="212"/>
      <c r="AE536" s="212"/>
      <c r="AF536" s="212"/>
      <c r="AG536" s="212" t="s">
        <v>228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3">
      <c r="A537" s="229"/>
      <c r="B537" s="230"/>
      <c r="C537" s="266" t="s">
        <v>848</v>
      </c>
      <c r="D537" s="237"/>
      <c r="E537" s="238">
        <v>2.9</v>
      </c>
      <c r="F537" s="232"/>
      <c r="G537" s="232"/>
      <c r="H537" s="232"/>
      <c r="I537" s="232"/>
      <c r="J537" s="232"/>
      <c r="K537" s="232"/>
      <c r="L537" s="232"/>
      <c r="M537" s="232"/>
      <c r="N537" s="231"/>
      <c r="O537" s="231"/>
      <c r="P537" s="231"/>
      <c r="Q537" s="231"/>
      <c r="R537" s="232"/>
      <c r="S537" s="232"/>
      <c r="T537" s="232"/>
      <c r="U537" s="232"/>
      <c r="V537" s="232"/>
      <c r="W537" s="232"/>
      <c r="X537" s="232"/>
      <c r="Y537" s="232"/>
      <c r="Z537" s="212"/>
      <c r="AA537" s="212"/>
      <c r="AB537" s="212"/>
      <c r="AC537" s="212"/>
      <c r="AD537" s="212"/>
      <c r="AE537" s="212"/>
      <c r="AF537" s="212"/>
      <c r="AG537" s="212" t="s">
        <v>228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3">
      <c r="A538" s="229"/>
      <c r="B538" s="230"/>
      <c r="C538" s="266" t="s">
        <v>849</v>
      </c>
      <c r="D538" s="237"/>
      <c r="E538" s="238">
        <v>8.6</v>
      </c>
      <c r="F538" s="232"/>
      <c r="G538" s="232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32"/>
      <c r="Z538" s="212"/>
      <c r="AA538" s="212"/>
      <c r="AB538" s="212"/>
      <c r="AC538" s="212"/>
      <c r="AD538" s="212"/>
      <c r="AE538" s="212"/>
      <c r="AF538" s="212"/>
      <c r="AG538" s="212" t="s">
        <v>228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3">
      <c r="A539" s="229"/>
      <c r="B539" s="230"/>
      <c r="C539" s="266" t="s">
        <v>850</v>
      </c>
      <c r="D539" s="237"/>
      <c r="E539" s="238">
        <v>3.4</v>
      </c>
      <c r="F539" s="232"/>
      <c r="G539" s="232"/>
      <c r="H539" s="232"/>
      <c r="I539" s="232"/>
      <c r="J539" s="232"/>
      <c r="K539" s="232"/>
      <c r="L539" s="232"/>
      <c r="M539" s="232"/>
      <c r="N539" s="231"/>
      <c r="O539" s="231"/>
      <c r="P539" s="231"/>
      <c r="Q539" s="231"/>
      <c r="R539" s="232"/>
      <c r="S539" s="232"/>
      <c r="T539" s="232"/>
      <c r="U539" s="232"/>
      <c r="V539" s="232"/>
      <c r="W539" s="232"/>
      <c r="X539" s="232"/>
      <c r="Y539" s="232"/>
      <c r="Z539" s="212"/>
      <c r="AA539" s="212"/>
      <c r="AB539" s="212"/>
      <c r="AC539" s="212"/>
      <c r="AD539" s="212"/>
      <c r="AE539" s="212"/>
      <c r="AF539" s="212"/>
      <c r="AG539" s="212" t="s">
        <v>228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3">
      <c r="A540" s="229"/>
      <c r="B540" s="230"/>
      <c r="C540" s="266" t="s">
        <v>851</v>
      </c>
      <c r="D540" s="237"/>
      <c r="E540" s="238">
        <v>7.4</v>
      </c>
      <c r="F540" s="232"/>
      <c r="G540" s="232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32"/>
      <c r="Z540" s="212"/>
      <c r="AA540" s="212"/>
      <c r="AB540" s="212"/>
      <c r="AC540" s="212"/>
      <c r="AD540" s="212"/>
      <c r="AE540" s="212"/>
      <c r="AF540" s="212"/>
      <c r="AG540" s="212" t="s">
        <v>228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3">
      <c r="A541" s="229"/>
      <c r="B541" s="230"/>
      <c r="C541" s="266" t="s">
        <v>852</v>
      </c>
      <c r="D541" s="237"/>
      <c r="E541" s="238">
        <v>8.1999999999999993</v>
      </c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32"/>
      <c r="Z541" s="212"/>
      <c r="AA541" s="212"/>
      <c r="AB541" s="212"/>
      <c r="AC541" s="212"/>
      <c r="AD541" s="212"/>
      <c r="AE541" s="212"/>
      <c r="AF541" s="212"/>
      <c r="AG541" s="212" t="s">
        <v>228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3">
      <c r="A542" s="229"/>
      <c r="B542" s="230"/>
      <c r="C542" s="266" t="s">
        <v>337</v>
      </c>
      <c r="D542" s="237"/>
      <c r="E542" s="238"/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32"/>
      <c r="Z542" s="212"/>
      <c r="AA542" s="212"/>
      <c r="AB542" s="212"/>
      <c r="AC542" s="212"/>
      <c r="AD542" s="212"/>
      <c r="AE542" s="212"/>
      <c r="AF542" s="212"/>
      <c r="AG542" s="212" t="s">
        <v>228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3">
      <c r="A543" s="229"/>
      <c r="B543" s="230"/>
      <c r="C543" s="266" t="s">
        <v>853</v>
      </c>
      <c r="D543" s="237"/>
      <c r="E543" s="238">
        <v>19</v>
      </c>
      <c r="F543" s="232"/>
      <c r="G543" s="232"/>
      <c r="H543" s="232"/>
      <c r="I543" s="232"/>
      <c r="J543" s="232"/>
      <c r="K543" s="232"/>
      <c r="L543" s="232"/>
      <c r="M543" s="232"/>
      <c r="N543" s="231"/>
      <c r="O543" s="231"/>
      <c r="P543" s="231"/>
      <c r="Q543" s="231"/>
      <c r="R543" s="232"/>
      <c r="S543" s="232"/>
      <c r="T543" s="232"/>
      <c r="U543" s="232"/>
      <c r="V543" s="232"/>
      <c r="W543" s="232"/>
      <c r="X543" s="232"/>
      <c r="Y543" s="232"/>
      <c r="Z543" s="212"/>
      <c r="AA543" s="212"/>
      <c r="AB543" s="212"/>
      <c r="AC543" s="212"/>
      <c r="AD543" s="212"/>
      <c r="AE543" s="212"/>
      <c r="AF543" s="212"/>
      <c r="AG543" s="212" t="s">
        <v>228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3">
      <c r="A544" s="229"/>
      <c r="B544" s="230"/>
      <c r="C544" s="266" t="s">
        <v>854</v>
      </c>
      <c r="D544" s="237"/>
      <c r="E544" s="238">
        <v>10.8</v>
      </c>
      <c r="F544" s="232"/>
      <c r="G544" s="232"/>
      <c r="H544" s="232"/>
      <c r="I544" s="232"/>
      <c r="J544" s="232"/>
      <c r="K544" s="232"/>
      <c r="L544" s="232"/>
      <c r="M544" s="232"/>
      <c r="N544" s="231"/>
      <c r="O544" s="231"/>
      <c r="P544" s="231"/>
      <c r="Q544" s="231"/>
      <c r="R544" s="232"/>
      <c r="S544" s="232"/>
      <c r="T544" s="232"/>
      <c r="U544" s="232"/>
      <c r="V544" s="232"/>
      <c r="W544" s="232"/>
      <c r="X544" s="232"/>
      <c r="Y544" s="232"/>
      <c r="Z544" s="212"/>
      <c r="AA544" s="212"/>
      <c r="AB544" s="212"/>
      <c r="AC544" s="212"/>
      <c r="AD544" s="212"/>
      <c r="AE544" s="212"/>
      <c r="AF544" s="212"/>
      <c r="AG544" s="212" t="s">
        <v>228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3">
      <c r="A545" s="229"/>
      <c r="B545" s="230"/>
      <c r="C545" s="266" t="s">
        <v>855</v>
      </c>
      <c r="D545" s="237"/>
      <c r="E545" s="238">
        <v>79.400000000000006</v>
      </c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32"/>
      <c r="Z545" s="212"/>
      <c r="AA545" s="212"/>
      <c r="AB545" s="212"/>
      <c r="AC545" s="212"/>
      <c r="AD545" s="212"/>
      <c r="AE545" s="212"/>
      <c r="AF545" s="212"/>
      <c r="AG545" s="212" t="s">
        <v>228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3">
      <c r="A546" s="229"/>
      <c r="B546" s="230"/>
      <c r="C546" s="266" t="s">
        <v>856</v>
      </c>
      <c r="D546" s="237"/>
      <c r="E546" s="238">
        <v>63.6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32"/>
      <c r="Z546" s="212"/>
      <c r="AA546" s="212"/>
      <c r="AB546" s="212"/>
      <c r="AC546" s="212"/>
      <c r="AD546" s="212"/>
      <c r="AE546" s="212"/>
      <c r="AF546" s="212"/>
      <c r="AG546" s="212" t="s">
        <v>228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ht="20.6" outlineLevel="1">
      <c r="A547" s="248">
        <v>149</v>
      </c>
      <c r="B547" s="249" t="s">
        <v>857</v>
      </c>
      <c r="C547" s="264" t="s">
        <v>858</v>
      </c>
      <c r="D547" s="250" t="s">
        <v>212</v>
      </c>
      <c r="E547" s="251">
        <v>172.8</v>
      </c>
      <c r="F547" s="252"/>
      <c r="G547" s="253">
        <f>ROUND(E547*F547,2)</f>
        <v>0</v>
      </c>
      <c r="H547" s="233"/>
      <c r="I547" s="232">
        <f>ROUND(E547*H547,2)</f>
        <v>0</v>
      </c>
      <c r="J547" s="233"/>
      <c r="K547" s="232">
        <f>ROUND(E547*J547,2)</f>
        <v>0</v>
      </c>
      <c r="L547" s="232">
        <v>21</v>
      </c>
      <c r="M547" s="232">
        <f>G547*(1+L547/100)</f>
        <v>0</v>
      </c>
      <c r="N547" s="231">
        <v>1.7850000000000001E-2</v>
      </c>
      <c r="O547" s="231">
        <f>ROUND(E547*N547,2)</f>
        <v>3.08</v>
      </c>
      <c r="P547" s="231">
        <v>0</v>
      </c>
      <c r="Q547" s="231">
        <f>ROUND(E547*P547,2)</f>
        <v>0</v>
      </c>
      <c r="R547" s="232"/>
      <c r="S547" s="232" t="s">
        <v>268</v>
      </c>
      <c r="T547" s="232" t="s">
        <v>269</v>
      </c>
      <c r="U547" s="232">
        <v>0.28000000000000003</v>
      </c>
      <c r="V547" s="232">
        <f>ROUND(E547*U547,2)</f>
        <v>48.38</v>
      </c>
      <c r="W547" s="232"/>
      <c r="X547" s="232" t="s">
        <v>215</v>
      </c>
      <c r="Y547" s="232" t="s">
        <v>216</v>
      </c>
      <c r="Z547" s="212"/>
      <c r="AA547" s="212"/>
      <c r="AB547" s="212"/>
      <c r="AC547" s="212"/>
      <c r="AD547" s="212"/>
      <c r="AE547" s="212"/>
      <c r="AF547" s="212"/>
      <c r="AG547" s="212" t="s">
        <v>217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2">
      <c r="A548" s="229"/>
      <c r="B548" s="230"/>
      <c r="C548" s="265" t="s">
        <v>859</v>
      </c>
      <c r="D548" s="255"/>
      <c r="E548" s="255"/>
      <c r="F548" s="255"/>
      <c r="G548" s="255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32"/>
      <c r="Z548" s="212"/>
      <c r="AA548" s="212"/>
      <c r="AB548" s="212"/>
      <c r="AC548" s="212"/>
      <c r="AD548" s="212"/>
      <c r="AE548" s="212"/>
      <c r="AF548" s="212"/>
      <c r="AG548" s="212" t="s">
        <v>219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>
      <c r="A549" s="248">
        <v>150</v>
      </c>
      <c r="B549" s="249" t="s">
        <v>860</v>
      </c>
      <c r="C549" s="264" t="s">
        <v>861</v>
      </c>
      <c r="D549" s="250" t="s">
        <v>212</v>
      </c>
      <c r="E549" s="251">
        <v>1.8</v>
      </c>
      <c r="F549" s="252"/>
      <c r="G549" s="253">
        <f>ROUND(E549*F549,2)</f>
        <v>0</v>
      </c>
      <c r="H549" s="233"/>
      <c r="I549" s="232">
        <f>ROUND(E549*H549,2)</f>
        <v>0</v>
      </c>
      <c r="J549" s="233"/>
      <c r="K549" s="232">
        <f>ROUND(E549*J549,2)</f>
        <v>0</v>
      </c>
      <c r="L549" s="232">
        <v>21</v>
      </c>
      <c r="M549" s="232">
        <f>G549*(1+L549/100)</f>
        <v>0</v>
      </c>
      <c r="N549" s="231">
        <v>0</v>
      </c>
      <c r="O549" s="231">
        <f>ROUND(E549*N549,2)</f>
        <v>0</v>
      </c>
      <c r="P549" s="231">
        <v>0</v>
      </c>
      <c r="Q549" s="231">
        <f>ROUND(E549*P549,2)</f>
        <v>0</v>
      </c>
      <c r="R549" s="232"/>
      <c r="S549" s="232" t="s">
        <v>268</v>
      </c>
      <c r="T549" s="232" t="s">
        <v>269</v>
      </c>
      <c r="U549" s="232">
        <v>0</v>
      </c>
      <c r="V549" s="232">
        <f>ROUND(E549*U549,2)</f>
        <v>0</v>
      </c>
      <c r="W549" s="232"/>
      <c r="X549" s="232" t="s">
        <v>215</v>
      </c>
      <c r="Y549" s="232" t="s">
        <v>216</v>
      </c>
      <c r="Z549" s="212"/>
      <c r="AA549" s="212"/>
      <c r="AB549" s="212"/>
      <c r="AC549" s="212"/>
      <c r="AD549" s="212"/>
      <c r="AE549" s="212"/>
      <c r="AF549" s="212"/>
      <c r="AG549" s="212" t="s">
        <v>217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2">
      <c r="A550" s="229"/>
      <c r="B550" s="230"/>
      <c r="C550" s="266" t="s">
        <v>862</v>
      </c>
      <c r="D550" s="237"/>
      <c r="E550" s="238">
        <v>1.8</v>
      </c>
      <c r="F550" s="232"/>
      <c r="G550" s="232"/>
      <c r="H550" s="232"/>
      <c r="I550" s="232"/>
      <c r="J550" s="232"/>
      <c r="K550" s="232"/>
      <c r="L550" s="232"/>
      <c r="M550" s="232"/>
      <c r="N550" s="231"/>
      <c r="O550" s="231"/>
      <c r="P550" s="231"/>
      <c r="Q550" s="231"/>
      <c r="R550" s="232"/>
      <c r="S550" s="232"/>
      <c r="T550" s="232"/>
      <c r="U550" s="232"/>
      <c r="V550" s="232"/>
      <c r="W550" s="232"/>
      <c r="X550" s="232"/>
      <c r="Y550" s="232"/>
      <c r="Z550" s="212"/>
      <c r="AA550" s="212"/>
      <c r="AB550" s="212"/>
      <c r="AC550" s="212"/>
      <c r="AD550" s="212"/>
      <c r="AE550" s="212"/>
      <c r="AF550" s="212"/>
      <c r="AG550" s="212" t="s">
        <v>228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>
      <c r="A551" s="241" t="s">
        <v>208</v>
      </c>
      <c r="B551" s="242" t="s">
        <v>105</v>
      </c>
      <c r="C551" s="263" t="s">
        <v>106</v>
      </c>
      <c r="D551" s="243"/>
      <c r="E551" s="244"/>
      <c r="F551" s="245"/>
      <c r="G551" s="246">
        <f>SUMIF(AG552:AG640,"&lt;&gt;NOR",G552:G640)</f>
        <v>0</v>
      </c>
      <c r="H551" s="240"/>
      <c r="I551" s="240">
        <f>SUM(I552:I640)</f>
        <v>0</v>
      </c>
      <c r="J551" s="240"/>
      <c r="K551" s="240">
        <f>SUM(K552:K640)</f>
        <v>0</v>
      </c>
      <c r="L551" s="240"/>
      <c r="M551" s="240">
        <f>SUM(M552:M640)</f>
        <v>0</v>
      </c>
      <c r="N551" s="239"/>
      <c r="O551" s="239">
        <f>SUM(O552:O640)</f>
        <v>0.77000000000000035</v>
      </c>
      <c r="P551" s="239"/>
      <c r="Q551" s="239">
        <f>SUM(Q552:Q640)</f>
        <v>0</v>
      </c>
      <c r="R551" s="240"/>
      <c r="S551" s="240"/>
      <c r="T551" s="240"/>
      <c r="U551" s="240"/>
      <c r="V551" s="240">
        <f>SUM(V552:V640)</f>
        <v>46.499999999999993</v>
      </c>
      <c r="W551" s="240"/>
      <c r="X551" s="240"/>
      <c r="Y551" s="240"/>
      <c r="AG551" t="s">
        <v>209</v>
      </c>
    </row>
    <row r="552" spans="1:60" ht="20.6" outlineLevel="1">
      <c r="A552" s="248">
        <v>151</v>
      </c>
      <c r="B552" s="249" t="s">
        <v>863</v>
      </c>
      <c r="C552" s="264" t="s">
        <v>864</v>
      </c>
      <c r="D552" s="250" t="s">
        <v>267</v>
      </c>
      <c r="E552" s="251">
        <v>1</v>
      </c>
      <c r="F552" s="252"/>
      <c r="G552" s="253">
        <f>ROUND(E552*F552,2)</f>
        <v>0</v>
      </c>
      <c r="H552" s="233"/>
      <c r="I552" s="232">
        <f>ROUND(E552*H552,2)</f>
        <v>0</v>
      </c>
      <c r="J552" s="233"/>
      <c r="K552" s="232">
        <f>ROUND(E552*J552,2)</f>
        <v>0</v>
      </c>
      <c r="L552" s="232">
        <v>21</v>
      </c>
      <c r="M552" s="232">
        <f>G552*(1+L552/100)</f>
        <v>0</v>
      </c>
      <c r="N552" s="231">
        <v>3.1969999999999998E-2</v>
      </c>
      <c r="O552" s="231">
        <f>ROUND(E552*N552,2)</f>
        <v>0.03</v>
      </c>
      <c r="P552" s="231">
        <v>0</v>
      </c>
      <c r="Q552" s="231">
        <f>ROUND(E552*P552,2)</f>
        <v>0</v>
      </c>
      <c r="R552" s="232"/>
      <c r="S552" s="232" t="s">
        <v>268</v>
      </c>
      <c r="T552" s="232" t="s">
        <v>269</v>
      </c>
      <c r="U552" s="232">
        <v>1.86</v>
      </c>
      <c r="V552" s="232">
        <f>ROUND(E552*U552,2)</f>
        <v>1.86</v>
      </c>
      <c r="W552" s="232"/>
      <c r="X552" s="232" t="s">
        <v>215</v>
      </c>
      <c r="Y552" s="232" t="s">
        <v>216</v>
      </c>
      <c r="Z552" s="212"/>
      <c r="AA552" s="212"/>
      <c r="AB552" s="212"/>
      <c r="AC552" s="212"/>
      <c r="AD552" s="212"/>
      <c r="AE552" s="212"/>
      <c r="AF552" s="212"/>
      <c r="AG552" s="212" t="s">
        <v>217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2">
      <c r="A553" s="229"/>
      <c r="B553" s="230"/>
      <c r="C553" s="265" t="s">
        <v>865</v>
      </c>
      <c r="D553" s="255"/>
      <c r="E553" s="255"/>
      <c r="F553" s="255"/>
      <c r="G553" s="255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32"/>
      <c r="Z553" s="212"/>
      <c r="AA553" s="212"/>
      <c r="AB553" s="212"/>
      <c r="AC553" s="212"/>
      <c r="AD553" s="212"/>
      <c r="AE553" s="212"/>
      <c r="AF553" s="212"/>
      <c r="AG553" s="212" t="s">
        <v>219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3">
      <c r="A554" s="229"/>
      <c r="B554" s="230"/>
      <c r="C554" s="269" t="s">
        <v>337</v>
      </c>
      <c r="D554" s="234"/>
      <c r="E554" s="235"/>
      <c r="F554" s="236"/>
      <c r="G554" s="236"/>
      <c r="H554" s="232"/>
      <c r="I554" s="232"/>
      <c r="J554" s="232"/>
      <c r="K554" s="232"/>
      <c r="L554" s="232"/>
      <c r="M554" s="232"/>
      <c r="N554" s="231"/>
      <c r="O554" s="231"/>
      <c r="P554" s="231"/>
      <c r="Q554" s="231"/>
      <c r="R554" s="232"/>
      <c r="S554" s="232"/>
      <c r="T554" s="232"/>
      <c r="U554" s="232"/>
      <c r="V554" s="232"/>
      <c r="W554" s="232"/>
      <c r="X554" s="232"/>
      <c r="Y554" s="232"/>
      <c r="Z554" s="212"/>
      <c r="AA554" s="212"/>
      <c r="AB554" s="212"/>
      <c r="AC554" s="212"/>
      <c r="AD554" s="212"/>
      <c r="AE554" s="212"/>
      <c r="AF554" s="212"/>
      <c r="AG554" s="212" t="s">
        <v>219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3">
      <c r="A555" s="229"/>
      <c r="B555" s="230"/>
      <c r="C555" s="268" t="s">
        <v>866</v>
      </c>
      <c r="D555" s="262"/>
      <c r="E555" s="262"/>
      <c r="F555" s="262"/>
      <c r="G555" s="262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32"/>
      <c r="Z555" s="212"/>
      <c r="AA555" s="212"/>
      <c r="AB555" s="212"/>
      <c r="AC555" s="212"/>
      <c r="AD555" s="212"/>
      <c r="AE555" s="212"/>
      <c r="AF555" s="212"/>
      <c r="AG555" s="212" t="s">
        <v>219</v>
      </c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>
      <c r="A556" s="248">
        <v>152</v>
      </c>
      <c r="B556" s="249" t="s">
        <v>867</v>
      </c>
      <c r="C556" s="264" t="s">
        <v>868</v>
      </c>
      <c r="D556" s="250" t="s">
        <v>267</v>
      </c>
      <c r="E556" s="251">
        <v>4</v>
      </c>
      <c r="F556" s="252"/>
      <c r="G556" s="253">
        <f>ROUND(E556*F556,2)</f>
        <v>0</v>
      </c>
      <c r="H556" s="233"/>
      <c r="I556" s="232">
        <f>ROUND(E556*H556,2)</f>
        <v>0</v>
      </c>
      <c r="J556" s="233"/>
      <c r="K556" s="232">
        <f>ROUND(E556*J556,2)</f>
        <v>0</v>
      </c>
      <c r="L556" s="232">
        <v>21</v>
      </c>
      <c r="M556" s="232">
        <f>G556*(1+L556/100)</f>
        <v>0</v>
      </c>
      <c r="N556" s="231">
        <v>3.2070000000000001E-2</v>
      </c>
      <c r="O556" s="231">
        <f>ROUND(E556*N556,2)</f>
        <v>0.13</v>
      </c>
      <c r="P556" s="231">
        <v>0</v>
      </c>
      <c r="Q556" s="231">
        <f>ROUND(E556*P556,2)</f>
        <v>0</v>
      </c>
      <c r="R556" s="232"/>
      <c r="S556" s="232" t="s">
        <v>268</v>
      </c>
      <c r="T556" s="232" t="s">
        <v>269</v>
      </c>
      <c r="U556" s="232">
        <v>1.86</v>
      </c>
      <c r="V556" s="232">
        <f>ROUND(E556*U556,2)</f>
        <v>7.44</v>
      </c>
      <c r="W556" s="232"/>
      <c r="X556" s="232" t="s">
        <v>215</v>
      </c>
      <c r="Y556" s="232" t="s">
        <v>216</v>
      </c>
      <c r="Z556" s="212"/>
      <c r="AA556" s="212"/>
      <c r="AB556" s="212"/>
      <c r="AC556" s="212"/>
      <c r="AD556" s="212"/>
      <c r="AE556" s="212"/>
      <c r="AF556" s="212"/>
      <c r="AG556" s="212" t="s">
        <v>217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2">
      <c r="A557" s="229"/>
      <c r="B557" s="230"/>
      <c r="C557" s="265" t="s">
        <v>865</v>
      </c>
      <c r="D557" s="255"/>
      <c r="E557" s="255"/>
      <c r="F557" s="255"/>
      <c r="G557" s="255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32"/>
      <c r="Z557" s="212"/>
      <c r="AA557" s="212"/>
      <c r="AB557" s="212"/>
      <c r="AC557" s="212"/>
      <c r="AD557" s="212"/>
      <c r="AE557" s="212"/>
      <c r="AF557" s="212"/>
      <c r="AG557" s="212" t="s">
        <v>219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3">
      <c r="A558" s="229"/>
      <c r="B558" s="230"/>
      <c r="C558" s="269" t="s">
        <v>337</v>
      </c>
      <c r="D558" s="234"/>
      <c r="E558" s="235"/>
      <c r="F558" s="236"/>
      <c r="G558" s="236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32"/>
      <c r="Z558" s="212"/>
      <c r="AA558" s="212"/>
      <c r="AB558" s="212"/>
      <c r="AC558" s="212"/>
      <c r="AD558" s="212"/>
      <c r="AE558" s="212"/>
      <c r="AF558" s="212"/>
      <c r="AG558" s="212" t="s">
        <v>219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3">
      <c r="A559" s="229"/>
      <c r="B559" s="230"/>
      <c r="C559" s="268" t="s">
        <v>869</v>
      </c>
      <c r="D559" s="262"/>
      <c r="E559" s="262"/>
      <c r="F559" s="262"/>
      <c r="G559" s="262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32"/>
      <c r="Z559" s="212"/>
      <c r="AA559" s="212"/>
      <c r="AB559" s="212"/>
      <c r="AC559" s="212"/>
      <c r="AD559" s="212"/>
      <c r="AE559" s="212"/>
      <c r="AF559" s="212"/>
      <c r="AG559" s="212" t="s">
        <v>219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ht="20.6" outlineLevel="1">
      <c r="A560" s="248">
        <v>153</v>
      </c>
      <c r="B560" s="249" t="s">
        <v>870</v>
      </c>
      <c r="C560" s="264" t="s">
        <v>871</v>
      </c>
      <c r="D560" s="250" t="s">
        <v>267</v>
      </c>
      <c r="E560" s="251">
        <v>1</v>
      </c>
      <c r="F560" s="252"/>
      <c r="G560" s="253">
        <f>ROUND(E560*F560,2)</f>
        <v>0</v>
      </c>
      <c r="H560" s="233"/>
      <c r="I560" s="232">
        <f>ROUND(E560*H560,2)</f>
        <v>0</v>
      </c>
      <c r="J560" s="233"/>
      <c r="K560" s="232">
        <f>ROUND(E560*J560,2)</f>
        <v>0</v>
      </c>
      <c r="L560" s="232">
        <v>21</v>
      </c>
      <c r="M560" s="232">
        <f>G560*(1+L560/100)</f>
        <v>0</v>
      </c>
      <c r="N560" s="231">
        <v>3.2070000000000001E-2</v>
      </c>
      <c r="O560" s="231">
        <f>ROUND(E560*N560,2)</f>
        <v>0.03</v>
      </c>
      <c r="P560" s="231">
        <v>0</v>
      </c>
      <c r="Q560" s="231">
        <f>ROUND(E560*P560,2)</f>
        <v>0</v>
      </c>
      <c r="R560" s="232"/>
      <c r="S560" s="232" t="s">
        <v>268</v>
      </c>
      <c r="T560" s="232" t="s">
        <v>269</v>
      </c>
      <c r="U560" s="232">
        <v>1.86</v>
      </c>
      <c r="V560" s="232">
        <f>ROUND(E560*U560,2)</f>
        <v>1.86</v>
      </c>
      <c r="W560" s="232"/>
      <c r="X560" s="232" t="s">
        <v>215</v>
      </c>
      <c r="Y560" s="232" t="s">
        <v>216</v>
      </c>
      <c r="Z560" s="212"/>
      <c r="AA560" s="212"/>
      <c r="AB560" s="212"/>
      <c r="AC560" s="212"/>
      <c r="AD560" s="212"/>
      <c r="AE560" s="212"/>
      <c r="AF560" s="212"/>
      <c r="AG560" s="212" t="s">
        <v>217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2">
      <c r="A561" s="229"/>
      <c r="B561" s="230"/>
      <c r="C561" s="265" t="s">
        <v>865</v>
      </c>
      <c r="D561" s="255"/>
      <c r="E561" s="255"/>
      <c r="F561" s="255"/>
      <c r="G561" s="255"/>
      <c r="H561" s="232"/>
      <c r="I561" s="232"/>
      <c r="J561" s="232"/>
      <c r="K561" s="232"/>
      <c r="L561" s="232"/>
      <c r="M561" s="232"/>
      <c r="N561" s="231"/>
      <c r="O561" s="231"/>
      <c r="P561" s="231"/>
      <c r="Q561" s="231"/>
      <c r="R561" s="232"/>
      <c r="S561" s="232"/>
      <c r="T561" s="232"/>
      <c r="U561" s="232"/>
      <c r="V561" s="232"/>
      <c r="W561" s="232"/>
      <c r="X561" s="232"/>
      <c r="Y561" s="232"/>
      <c r="Z561" s="212"/>
      <c r="AA561" s="212"/>
      <c r="AB561" s="212"/>
      <c r="AC561" s="212"/>
      <c r="AD561" s="212"/>
      <c r="AE561" s="212"/>
      <c r="AF561" s="212"/>
      <c r="AG561" s="212" t="s">
        <v>219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3">
      <c r="A562" s="229"/>
      <c r="B562" s="230"/>
      <c r="C562" s="269" t="s">
        <v>337</v>
      </c>
      <c r="D562" s="234"/>
      <c r="E562" s="235"/>
      <c r="F562" s="236"/>
      <c r="G562" s="236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32"/>
      <c r="Z562" s="212"/>
      <c r="AA562" s="212"/>
      <c r="AB562" s="212"/>
      <c r="AC562" s="212"/>
      <c r="AD562" s="212"/>
      <c r="AE562" s="212"/>
      <c r="AF562" s="212"/>
      <c r="AG562" s="212" t="s">
        <v>219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3">
      <c r="A563" s="229"/>
      <c r="B563" s="230"/>
      <c r="C563" s="268" t="s">
        <v>872</v>
      </c>
      <c r="D563" s="262"/>
      <c r="E563" s="262"/>
      <c r="F563" s="262"/>
      <c r="G563" s="262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32"/>
      <c r="Z563" s="212"/>
      <c r="AA563" s="212"/>
      <c r="AB563" s="212"/>
      <c r="AC563" s="212"/>
      <c r="AD563" s="212"/>
      <c r="AE563" s="212"/>
      <c r="AF563" s="212"/>
      <c r="AG563" s="212" t="s">
        <v>219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ht="20.6" outlineLevel="1">
      <c r="A564" s="248">
        <v>154</v>
      </c>
      <c r="B564" s="249" t="s">
        <v>873</v>
      </c>
      <c r="C564" s="264" t="s">
        <v>864</v>
      </c>
      <c r="D564" s="250" t="s">
        <v>267</v>
      </c>
      <c r="E564" s="251">
        <v>4</v>
      </c>
      <c r="F564" s="252"/>
      <c r="G564" s="253">
        <f>ROUND(E564*F564,2)</f>
        <v>0</v>
      </c>
      <c r="H564" s="233"/>
      <c r="I564" s="232">
        <f>ROUND(E564*H564,2)</f>
        <v>0</v>
      </c>
      <c r="J564" s="233"/>
      <c r="K564" s="232">
        <f>ROUND(E564*J564,2)</f>
        <v>0</v>
      </c>
      <c r="L564" s="232">
        <v>21</v>
      </c>
      <c r="M564" s="232">
        <f>G564*(1+L564/100)</f>
        <v>0</v>
      </c>
      <c r="N564" s="231">
        <v>3.1969999999999998E-2</v>
      </c>
      <c r="O564" s="231">
        <f>ROUND(E564*N564,2)</f>
        <v>0.13</v>
      </c>
      <c r="P564" s="231">
        <v>0</v>
      </c>
      <c r="Q564" s="231">
        <f>ROUND(E564*P564,2)</f>
        <v>0</v>
      </c>
      <c r="R564" s="232"/>
      <c r="S564" s="232" t="s">
        <v>268</v>
      </c>
      <c r="T564" s="232" t="s">
        <v>269</v>
      </c>
      <c r="U564" s="232">
        <v>1.86</v>
      </c>
      <c r="V564" s="232">
        <f>ROUND(E564*U564,2)</f>
        <v>7.44</v>
      </c>
      <c r="W564" s="232"/>
      <c r="X564" s="232" t="s">
        <v>215</v>
      </c>
      <c r="Y564" s="232" t="s">
        <v>216</v>
      </c>
      <c r="Z564" s="212"/>
      <c r="AA564" s="212"/>
      <c r="AB564" s="212"/>
      <c r="AC564" s="212"/>
      <c r="AD564" s="212"/>
      <c r="AE564" s="212"/>
      <c r="AF564" s="212"/>
      <c r="AG564" s="212" t="s">
        <v>217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2">
      <c r="A565" s="229"/>
      <c r="B565" s="230"/>
      <c r="C565" s="265" t="s">
        <v>865</v>
      </c>
      <c r="D565" s="255"/>
      <c r="E565" s="255"/>
      <c r="F565" s="255"/>
      <c r="G565" s="255"/>
      <c r="H565" s="232"/>
      <c r="I565" s="232"/>
      <c r="J565" s="232"/>
      <c r="K565" s="232"/>
      <c r="L565" s="232"/>
      <c r="M565" s="232"/>
      <c r="N565" s="231"/>
      <c r="O565" s="231"/>
      <c r="P565" s="231"/>
      <c r="Q565" s="231"/>
      <c r="R565" s="232"/>
      <c r="S565" s="232"/>
      <c r="T565" s="232"/>
      <c r="U565" s="232"/>
      <c r="V565" s="232"/>
      <c r="W565" s="232"/>
      <c r="X565" s="232"/>
      <c r="Y565" s="232"/>
      <c r="Z565" s="212"/>
      <c r="AA565" s="212"/>
      <c r="AB565" s="212"/>
      <c r="AC565" s="212"/>
      <c r="AD565" s="212"/>
      <c r="AE565" s="212"/>
      <c r="AF565" s="212"/>
      <c r="AG565" s="212" t="s">
        <v>219</v>
      </c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3">
      <c r="A566" s="229"/>
      <c r="B566" s="230"/>
      <c r="C566" s="269" t="s">
        <v>337</v>
      </c>
      <c r="D566" s="234"/>
      <c r="E566" s="235"/>
      <c r="F566" s="236"/>
      <c r="G566" s="236"/>
      <c r="H566" s="232"/>
      <c r="I566" s="232"/>
      <c r="J566" s="232"/>
      <c r="K566" s="232"/>
      <c r="L566" s="232"/>
      <c r="M566" s="232"/>
      <c r="N566" s="231"/>
      <c r="O566" s="231"/>
      <c r="P566" s="231"/>
      <c r="Q566" s="231"/>
      <c r="R566" s="232"/>
      <c r="S566" s="232"/>
      <c r="T566" s="232"/>
      <c r="U566" s="232"/>
      <c r="V566" s="232"/>
      <c r="W566" s="232"/>
      <c r="X566" s="232"/>
      <c r="Y566" s="232"/>
      <c r="Z566" s="212"/>
      <c r="AA566" s="212"/>
      <c r="AB566" s="212"/>
      <c r="AC566" s="212"/>
      <c r="AD566" s="212"/>
      <c r="AE566" s="212"/>
      <c r="AF566" s="212"/>
      <c r="AG566" s="212" t="s">
        <v>219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3">
      <c r="A567" s="229"/>
      <c r="B567" s="230"/>
      <c r="C567" s="268" t="s">
        <v>874</v>
      </c>
      <c r="D567" s="262"/>
      <c r="E567" s="262"/>
      <c r="F567" s="262"/>
      <c r="G567" s="262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32"/>
      <c r="Z567" s="212"/>
      <c r="AA567" s="212"/>
      <c r="AB567" s="212"/>
      <c r="AC567" s="212"/>
      <c r="AD567" s="212"/>
      <c r="AE567" s="212"/>
      <c r="AF567" s="212"/>
      <c r="AG567" s="212" t="s">
        <v>219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ht="20.6" outlineLevel="1">
      <c r="A568" s="248">
        <v>155</v>
      </c>
      <c r="B568" s="249" t="s">
        <v>875</v>
      </c>
      <c r="C568" s="264" t="s">
        <v>876</v>
      </c>
      <c r="D568" s="250" t="s">
        <v>267</v>
      </c>
      <c r="E568" s="251">
        <v>1</v>
      </c>
      <c r="F568" s="252"/>
      <c r="G568" s="253">
        <f>ROUND(E568*F568,2)</f>
        <v>0</v>
      </c>
      <c r="H568" s="233"/>
      <c r="I568" s="232">
        <f>ROUND(E568*H568,2)</f>
        <v>0</v>
      </c>
      <c r="J568" s="233"/>
      <c r="K568" s="232">
        <f>ROUND(E568*J568,2)</f>
        <v>0</v>
      </c>
      <c r="L568" s="232">
        <v>21</v>
      </c>
      <c r="M568" s="232">
        <f>G568*(1+L568/100)</f>
        <v>0</v>
      </c>
      <c r="N568" s="231">
        <v>3.1969999999999998E-2</v>
      </c>
      <c r="O568" s="231">
        <f>ROUND(E568*N568,2)</f>
        <v>0.03</v>
      </c>
      <c r="P568" s="231">
        <v>0</v>
      </c>
      <c r="Q568" s="231">
        <f>ROUND(E568*P568,2)</f>
        <v>0</v>
      </c>
      <c r="R568" s="232"/>
      <c r="S568" s="232" t="s">
        <v>268</v>
      </c>
      <c r="T568" s="232" t="s">
        <v>269</v>
      </c>
      <c r="U568" s="232">
        <v>1.86</v>
      </c>
      <c r="V568" s="232">
        <f>ROUND(E568*U568,2)</f>
        <v>1.86</v>
      </c>
      <c r="W568" s="232"/>
      <c r="X568" s="232" t="s">
        <v>215</v>
      </c>
      <c r="Y568" s="232" t="s">
        <v>216</v>
      </c>
      <c r="Z568" s="212"/>
      <c r="AA568" s="212"/>
      <c r="AB568" s="212"/>
      <c r="AC568" s="212"/>
      <c r="AD568" s="212"/>
      <c r="AE568" s="212"/>
      <c r="AF568" s="212"/>
      <c r="AG568" s="212" t="s">
        <v>217</v>
      </c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2">
      <c r="A569" s="229"/>
      <c r="B569" s="230"/>
      <c r="C569" s="265" t="s">
        <v>865</v>
      </c>
      <c r="D569" s="255"/>
      <c r="E569" s="255"/>
      <c r="F569" s="255"/>
      <c r="G569" s="255"/>
      <c r="H569" s="232"/>
      <c r="I569" s="232"/>
      <c r="J569" s="232"/>
      <c r="K569" s="232"/>
      <c r="L569" s="232"/>
      <c r="M569" s="232"/>
      <c r="N569" s="231"/>
      <c r="O569" s="231"/>
      <c r="P569" s="231"/>
      <c r="Q569" s="231"/>
      <c r="R569" s="232"/>
      <c r="S569" s="232"/>
      <c r="T569" s="232"/>
      <c r="U569" s="232"/>
      <c r="V569" s="232"/>
      <c r="W569" s="232"/>
      <c r="X569" s="232"/>
      <c r="Y569" s="232"/>
      <c r="Z569" s="212"/>
      <c r="AA569" s="212"/>
      <c r="AB569" s="212"/>
      <c r="AC569" s="212"/>
      <c r="AD569" s="212"/>
      <c r="AE569" s="212"/>
      <c r="AF569" s="212"/>
      <c r="AG569" s="212" t="s">
        <v>219</v>
      </c>
      <c r="AH569" s="212"/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3">
      <c r="A570" s="229"/>
      <c r="B570" s="230"/>
      <c r="C570" s="269" t="s">
        <v>337</v>
      </c>
      <c r="D570" s="234"/>
      <c r="E570" s="235"/>
      <c r="F570" s="236"/>
      <c r="G570" s="236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32"/>
      <c r="Z570" s="212"/>
      <c r="AA570" s="212"/>
      <c r="AB570" s="212"/>
      <c r="AC570" s="212"/>
      <c r="AD570" s="212"/>
      <c r="AE570" s="212"/>
      <c r="AF570" s="212"/>
      <c r="AG570" s="212" t="s">
        <v>219</v>
      </c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3">
      <c r="A571" s="229"/>
      <c r="B571" s="230"/>
      <c r="C571" s="268" t="s">
        <v>877</v>
      </c>
      <c r="D571" s="262"/>
      <c r="E571" s="262"/>
      <c r="F571" s="262"/>
      <c r="G571" s="262"/>
      <c r="H571" s="232"/>
      <c r="I571" s="232"/>
      <c r="J571" s="232"/>
      <c r="K571" s="232"/>
      <c r="L571" s="232"/>
      <c r="M571" s="232"/>
      <c r="N571" s="231"/>
      <c r="O571" s="231"/>
      <c r="P571" s="231"/>
      <c r="Q571" s="231"/>
      <c r="R571" s="232"/>
      <c r="S571" s="232"/>
      <c r="T571" s="232"/>
      <c r="U571" s="232"/>
      <c r="V571" s="232"/>
      <c r="W571" s="232"/>
      <c r="X571" s="232"/>
      <c r="Y571" s="232"/>
      <c r="Z571" s="212"/>
      <c r="AA571" s="212"/>
      <c r="AB571" s="212"/>
      <c r="AC571" s="212"/>
      <c r="AD571" s="212"/>
      <c r="AE571" s="212"/>
      <c r="AF571" s="212"/>
      <c r="AG571" s="212" t="s">
        <v>219</v>
      </c>
      <c r="AH571" s="212"/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>
      <c r="A572" s="248">
        <v>156</v>
      </c>
      <c r="B572" s="249" t="s">
        <v>878</v>
      </c>
      <c r="C572" s="264" t="s">
        <v>879</v>
      </c>
      <c r="D572" s="250" t="s">
        <v>267</v>
      </c>
      <c r="E572" s="251">
        <v>1</v>
      </c>
      <c r="F572" s="252"/>
      <c r="G572" s="253">
        <f>ROUND(E572*F572,2)</f>
        <v>0</v>
      </c>
      <c r="H572" s="233"/>
      <c r="I572" s="232">
        <f>ROUND(E572*H572,2)</f>
        <v>0</v>
      </c>
      <c r="J572" s="233"/>
      <c r="K572" s="232">
        <f>ROUND(E572*J572,2)</f>
        <v>0</v>
      </c>
      <c r="L572" s="232">
        <v>21</v>
      </c>
      <c r="M572" s="232">
        <f>G572*(1+L572/100)</f>
        <v>0</v>
      </c>
      <c r="N572" s="231">
        <v>3.1969999999999998E-2</v>
      </c>
      <c r="O572" s="231">
        <f>ROUND(E572*N572,2)</f>
        <v>0.03</v>
      </c>
      <c r="P572" s="231">
        <v>0</v>
      </c>
      <c r="Q572" s="231">
        <f>ROUND(E572*P572,2)</f>
        <v>0</v>
      </c>
      <c r="R572" s="232"/>
      <c r="S572" s="232" t="s">
        <v>268</v>
      </c>
      <c r="T572" s="232" t="s">
        <v>269</v>
      </c>
      <c r="U572" s="232">
        <v>1.86</v>
      </c>
      <c r="V572" s="232">
        <f>ROUND(E572*U572,2)</f>
        <v>1.86</v>
      </c>
      <c r="W572" s="232"/>
      <c r="X572" s="232" t="s">
        <v>215</v>
      </c>
      <c r="Y572" s="232" t="s">
        <v>216</v>
      </c>
      <c r="Z572" s="212"/>
      <c r="AA572" s="212"/>
      <c r="AB572" s="212"/>
      <c r="AC572" s="212"/>
      <c r="AD572" s="212"/>
      <c r="AE572" s="212"/>
      <c r="AF572" s="212"/>
      <c r="AG572" s="212" t="s">
        <v>217</v>
      </c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2">
      <c r="A573" s="229"/>
      <c r="B573" s="230"/>
      <c r="C573" s="265" t="s">
        <v>865</v>
      </c>
      <c r="D573" s="255"/>
      <c r="E573" s="255"/>
      <c r="F573" s="255"/>
      <c r="G573" s="255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32"/>
      <c r="Z573" s="212"/>
      <c r="AA573" s="212"/>
      <c r="AB573" s="212"/>
      <c r="AC573" s="212"/>
      <c r="AD573" s="212"/>
      <c r="AE573" s="212"/>
      <c r="AF573" s="212"/>
      <c r="AG573" s="212" t="s">
        <v>219</v>
      </c>
      <c r="AH573" s="212"/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3">
      <c r="A574" s="229"/>
      <c r="B574" s="230"/>
      <c r="C574" s="269" t="s">
        <v>337</v>
      </c>
      <c r="D574" s="234"/>
      <c r="E574" s="235"/>
      <c r="F574" s="236"/>
      <c r="G574" s="236"/>
      <c r="H574" s="232"/>
      <c r="I574" s="232"/>
      <c r="J574" s="232"/>
      <c r="K574" s="232"/>
      <c r="L574" s="232"/>
      <c r="M574" s="232"/>
      <c r="N574" s="231"/>
      <c r="O574" s="231"/>
      <c r="P574" s="231"/>
      <c r="Q574" s="231"/>
      <c r="R574" s="232"/>
      <c r="S574" s="232"/>
      <c r="T574" s="232"/>
      <c r="U574" s="232"/>
      <c r="V574" s="232"/>
      <c r="W574" s="232"/>
      <c r="X574" s="232"/>
      <c r="Y574" s="232"/>
      <c r="Z574" s="212"/>
      <c r="AA574" s="212"/>
      <c r="AB574" s="212"/>
      <c r="AC574" s="212"/>
      <c r="AD574" s="212"/>
      <c r="AE574" s="212"/>
      <c r="AF574" s="212"/>
      <c r="AG574" s="212" t="s">
        <v>219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3">
      <c r="A575" s="229"/>
      <c r="B575" s="230"/>
      <c r="C575" s="268" t="s">
        <v>880</v>
      </c>
      <c r="D575" s="262"/>
      <c r="E575" s="262"/>
      <c r="F575" s="262"/>
      <c r="G575" s="262"/>
      <c r="H575" s="232"/>
      <c r="I575" s="232"/>
      <c r="J575" s="232"/>
      <c r="K575" s="232"/>
      <c r="L575" s="232"/>
      <c r="M575" s="232"/>
      <c r="N575" s="231"/>
      <c r="O575" s="231"/>
      <c r="P575" s="231"/>
      <c r="Q575" s="231"/>
      <c r="R575" s="232"/>
      <c r="S575" s="232"/>
      <c r="T575" s="232"/>
      <c r="U575" s="232"/>
      <c r="V575" s="232"/>
      <c r="W575" s="232"/>
      <c r="X575" s="232"/>
      <c r="Y575" s="232"/>
      <c r="Z575" s="212"/>
      <c r="AA575" s="212"/>
      <c r="AB575" s="212"/>
      <c r="AC575" s="212"/>
      <c r="AD575" s="212"/>
      <c r="AE575" s="212"/>
      <c r="AF575" s="212"/>
      <c r="AG575" s="212" t="s">
        <v>219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ht="20.6" outlineLevel="1">
      <c r="A576" s="248">
        <v>157</v>
      </c>
      <c r="B576" s="249" t="s">
        <v>881</v>
      </c>
      <c r="C576" s="264" t="s">
        <v>882</v>
      </c>
      <c r="D576" s="250" t="s">
        <v>267</v>
      </c>
      <c r="E576" s="251">
        <v>1</v>
      </c>
      <c r="F576" s="252"/>
      <c r="G576" s="253">
        <f>ROUND(E576*F576,2)</f>
        <v>0</v>
      </c>
      <c r="H576" s="233"/>
      <c r="I576" s="232">
        <f>ROUND(E576*H576,2)</f>
        <v>0</v>
      </c>
      <c r="J576" s="233"/>
      <c r="K576" s="232">
        <f>ROUND(E576*J576,2)</f>
        <v>0</v>
      </c>
      <c r="L576" s="232">
        <v>21</v>
      </c>
      <c r="M576" s="232">
        <f>G576*(1+L576/100)</f>
        <v>0</v>
      </c>
      <c r="N576" s="231">
        <v>3.1969999999999998E-2</v>
      </c>
      <c r="O576" s="231">
        <f>ROUND(E576*N576,2)</f>
        <v>0.03</v>
      </c>
      <c r="P576" s="231">
        <v>0</v>
      </c>
      <c r="Q576" s="231">
        <f>ROUND(E576*P576,2)</f>
        <v>0</v>
      </c>
      <c r="R576" s="232"/>
      <c r="S576" s="232" t="s">
        <v>268</v>
      </c>
      <c r="T576" s="232" t="s">
        <v>269</v>
      </c>
      <c r="U576" s="232">
        <v>1.86</v>
      </c>
      <c r="V576" s="232">
        <f>ROUND(E576*U576,2)</f>
        <v>1.86</v>
      </c>
      <c r="W576" s="232"/>
      <c r="X576" s="232" t="s">
        <v>215</v>
      </c>
      <c r="Y576" s="232" t="s">
        <v>216</v>
      </c>
      <c r="Z576" s="212"/>
      <c r="AA576" s="212"/>
      <c r="AB576" s="212"/>
      <c r="AC576" s="212"/>
      <c r="AD576" s="212"/>
      <c r="AE576" s="212"/>
      <c r="AF576" s="212"/>
      <c r="AG576" s="212" t="s">
        <v>217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2">
      <c r="A577" s="229"/>
      <c r="B577" s="230"/>
      <c r="C577" s="265" t="s">
        <v>865</v>
      </c>
      <c r="D577" s="255"/>
      <c r="E577" s="255"/>
      <c r="F577" s="255"/>
      <c r="G577" s="255"/>
      <c r="H577" s="232"/>
      <c r="I577" s="232"/>
      <c r="J577" s="232"/>
      <c r="K577" s="232"/>
      <c r="L577" s="232"/>
      <c r="M577" s="232"/>
      <c r="N577" s="231"/>
      <c r="O577" s="231"/>
      <c r="P577" s="231"/>
      <c r="Q577" s="231"/>
      <c r="R577" s="232"/>
      <c r="S577" s="232"/>
      <c r="T577" s="232"/>
      <c r="U577" s="232"/>
      <c r="V577" s="232"/>
      <c r="W577" s="232"/>
      <c r="X577" s="232"/>
      <c r="Y577" s="232"/>
      <c r="Z577" s="212"/>
      <c r="AA577" s="212"/>
      <c r="AB577" s="212"/>
      <c r="AC577" s="212"/>
      <c r="AD577" s="212"/>
      <c r="AE577" s="212"/>
      <c r="AF577" s="212"/>
      <c r="AG577" s="212" t="s">
        <v>219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3">
      <c r="A578" s="229"/>
      <c r="B578" s="230"/>
      <c r="C578" s="269" t="s">
        <v>337</v>
      </c>
      <c r="D578" s="234"/>
      <c r="E578" s="235"/>
      <c r="F578" s="236"/>
      <c r="G578" s="236"/>
      <c r="H578" s="232"/>
      <c r="I578" s="232"/>
      <c r="J578" s="232"/>
      <c r="K578" s="232"/>
      <c r="L578" s="232"/>
      <c r="M578" s="232"/>
      <c r="N578" s="231"/>
      <c r="O578" s="231"/>
      <c r="P578" s="231"/>
      <c r="Q578" s="231"/>
      <c r="R578" s="232"/>
      <c r="S578" s="232"/>
      <c r="T578" s="232"/>
      <c r="U578" s="232"/>
      <c r="V578" s="232"/>
      <c r="W578" s="232"/>
      <c r="X578" s="232"/>
      <c r="Y578" s="232"/>
      <c r="Z578" s="212"/>
      <c r="AA578" s="212"/>
      <c r="AB578" s="212"/>
      <c r="AC578" s="212"/>
      <c r="AD578" s="212"/>
      <c r="AE578" s="212"/>
      <c r="AF578" s="212"/>
      <c r="AG578" s="212" t="s">
        <v>219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3">
      <c r="A579" s="229"/>
      <c r="B579" s="230"/>
      <c r="C579" s="268" t="s">
        <v>883</v>
      </c>
      <c r="D579" s="262"/>
      <c r="E579" s="262"/>
      <c r="F579" s="262"/>
      <c r="G579" s="262"/>
      <c r="H579" s="232"/>
      <c r="I579" s="232"/>
      <c r="J579" s="232"/>
      <c r="K579" s="232"/>
      <c r="L579" s="232"/>
      <c r="M579" s="232"/>
      <c r="N579" s="231"/>
      <c r="O579" s="231"/>
      <c r="P579" s="231"/>
      <c r="Q579" s="231"/>
      <c r="R579" s="232"/>
      <c r="S579" s="232"/>
      <c r="T579" s="232"/>
      <c r="U579" s="232"/>
      <c r="V579" s="232"/>
      <c r="W579" s="232"/>
      <c r="X579" s="232"/>
      <c r="Y579" s="232"/>
      <c r="Z579" s="212"/>
      <c r="AA579" s="212"/>
      <c r="AB579" s="212"/>
      <c r="AC579" s="212"/>
      <c r="AD579" s="212"/>
      <c r="AE579" s="212"/>
      <c r="AF579" s="212"/>
      <c r="AG579" s="212" t="s">
        <v>219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1">
      <c r="A580" s="248">
        <v>158</v>
      </c>
      <c r="B580" s="249" t="s">
        <v>884</v>
      </c>
      <c r="C580" s="264" t="s">
        <v>885</v>
      </c>
      <c r="D580" s="250" t="s">
        <v>267</v>
      </c>
      <c r="E580" s="251">
        <v>1</v>
      </c>
      <c r="F580" s="252"/>
      <c r="G580" s="253">
        <f>ROUND(E580*F580,2)</f>
        <v>0</v>
      </c>
      <c r="H580" s="233"/>
      <c r="I580" s="232">
        <f>ROUND(E580*H580,2)</f>
        <v>0</v>
      </c>
      <c r="J580" s="233"/>
      <c r="K580" s="232">
        <f>ROUND(E580*J580,2)</f>
        <v>0</v>
      </c>
      <c r="L580" s="232">
        <v>21</v>
      </c>
      <c r="M580" s="232">
        <f>G580*(1+L580/100)</f>
        <v>0</v>
      </c>
      <c r="N580" s="231">
        <v>3.2070000000000001E-2</v>
      </c>
      <c r="O580" s="231">
        <f>ROUND(E580*N580,2)</f>
        <v>0.03</v>
      </c>
      <c r="P580" s="231">
        <v>0</v>
      </c>
      <c r="Q580" s="231">
        <f>ROUND(E580*P580,2)</f>
        <v>0</v>
      </c>
      <c r="R580" s="232"/>
      <c r="S580" s="232" t="s">
        <v>268</v>
      </c>
      <c r="T580" s="232" t="s">
        <v>269</v>
      </c>
      <c r="U580" s="232">
        <v>1.86</v>
      </c>
      <c r="V580" s="232">
        <f>ROUND(E580*U580,2)</f>
        <v>1.86</v>
      </c>
      <c r="W580" s="232"/>
      <c r="X580" s="232" t="s">
        <v>215</v>
      </c>
      <c r="Y580" s="232" t="s">
        <v>216</v>
      </c>
      <c r="Z580" s="212"/>
      <c r="AA580" s="212"/>
      <c r="AB580" s="212"/>
      <c r="AC580" s="212"/>
      <c r="AD580" s="212"/>
      <c r="AE580" s="212"/>
      <c r="AF580" s="212"/>
      <c r="AG580" s="212" t="s">
        <v>217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2">
      <c r="A581" s="229"/>
      <c r="B581" s="230"/>
      <c r="C581" s="265" t="s">
        <v>865</v>
      </c>
      <c r="D581" s="255"/>
      <c r="E581" s="255"/>
      <c r="F581" s="255"/>
      <c r="G581" s="255"/>
      <c r="H581" s="232"/>
      <c r="I581" s="232"/>
      <c r="J581" s="232"/>
      <c r="K581" s="232"/>
      <c r="L581" s="232"/>
      <c r="M581" s="232"/>
      <c r="N581" s="231"/>
      <c r="O581" s="231"/>
      <c r="P581" s="231"/>
      <c r="Q581" s="231"/>
      <c r="R581" s="232"/>
      <c r="S581" s="232"/>
      <c r="T581" s="232"/>
      <c r="U581" s="232"/>
      <c r="V581" s="232"/>
      <c r="W581" s="232"/>
      <c r="X581" s="232"/>
      <c r="Y581" s="232"/>
      <c r="Z581" s="212"/>
      <c r="AA581" s="212"/>
      <c r="AB581" s="212"/>
      <c r="AC581" s="212"/>
      <c r="AD581" s="212"/>
      <c r="AE581" s="212"/>
      <c r="AF581" s="212"/>
      <c r="AG581" s="212" t="s">
        <v>219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3">
      <c r="A582" s="229"/>
      <c r="B582" s="230"/>
      <c r="C582" s="269" t="s">
        <v>337</v>
      </c>
      <c r="D582" s="234"/>
      <c r="E582" s="235"/>
      <c r="F582" s="236"/>
      <c r="G582" s="236"/>
      <c r="H582" s="232"/>
      <c r="I582" s="232"/>
      <c r="J582" s="232"/>
      <c r="K582" s="232"/>
      <c r="L582" s="232"/>
      <c r="M582" s="232"/>
      <c r="N582" s="231"/>
      <c r="O582" s="231"/>
      <c r="P582" s="231"/>
      <c r="Q582" s="231"/>
      <c r="R582" s="232"/>
      <c r="S582" s="232"/>
      <c r="T582" s="232"/>
      <c r="U582" s="232"/>
      <c r="V582" s="232"/>
      <c r="W582" s="232"/>
      <c r="X582" s="232"/>
      <c r="Y582" s="232"/>
      <c r="Z582" s="212"/>
      <c r="AA582" s="212"/>
      <c r="AB582" s="212"/>
      <c r="AC582" s="212"/>
      <c r="AD582" s="212"/>
      <c r="AE582" s="212"/>
      <c r="AF582" s="212"/>
      <c r="AG582" s="212" t="s">
        <v>219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3">
      <c r="A583" s="229"/>
      <c r="B583" s="230"/>
      <c r="C583" s="268" t="s">
        <v>886</v>
      </c>
      <c r="D583" s="262"/>
      <c r="E583" s="262"/>
      <c r="F583" s="262"/>
      <c r="G583" s="262"/>
      <c r="H583" s="232"/>
      <c r="I583" s="232"/>
      <c r="J583" s="232"/>
      <c r="K583" s="232"/>
      <c r="L583" s="232"/>
      <c r="M583" s="232"/>
      <c r="N583" s="231"/>
      <c r="O583" s="231"/>
      <c r="P583" s="231"/>
      <c r="Q583" s="231"/>
      <c r="R583" s="232"/>
      <c r="S583" s="232"/>
      <c r="T583" s="232"/>
      <c r="U583" s="232"/>
      <c r="V583" s="232"/>
      <c r="W583" s="232"/>
      <c r="X583" s="232"/>
      <c r="Y583" s="232"/>
      <c r="Z583" s="212"/>
      <c r="AA583" s="212"/>
      <c r="AB583" s="212"/>
      <c r="AC583" s="212"/>
      <c r="AD583" s="212"/>
      <c r="AE583" s="212"/>
      <c r="AF583" s="212"/>
      <c r="AG583" s="212" t="s">
        <v>219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ht="20.6" outlineLevel="1">
      <c r="A584" s="248">
        <v>159</v>
      </c>
      <c r="B584" s="249" t="s">
        <v>887</v>
      </c>
      <c r="C584" s="264" t="s">
        <v>864</v>
      </c>
      <c r="D584" s="250" t="s">
        <v>267</v>
      </c>
      <c r="E584" s="251">
        <v>1</v>
      </c>
      <c r="F584" s="252"/>
      <c r="G584" s="253">
        <f>ROUND(E584*F584,2)</f>
        <v>0</v>
      </c>
      <c r="H584" s="233"/>
      <c r="I584" s="232">
        <f>ROUND(E584*H584,2)</f>
        <v>0</v>
      </c>
      <c r="J584" s="233"/>
      <c r="K584" s="232">
        <f>ROUND(E584*J584,2)</f>
        <v>0</v>
      </c>
      <c r="L584" s="232">
        <v>21</v>
      </c>
      <c r="M584" s="232">
        <f>G584*(1+L584/100)</f>
        <v>0</v>
      </c>
      <c r="N584" s="231">
        <v>3.1969999999999998E-2</v>
      </c>
      <c r="O584" s="231">
        <f>ROUND(E584*N584,2)</f>
        <v>0.03</v>
      </c>
      <c r="P584" s="231">
        <v>0</v>
      </c>
      <c r="Q584" s="231">
        <f>ROUND(E584*P584,2)</f>
        <v>0</v>
      </c>
      <c r="R584" s="232"/>
      <c r="S584" s="232" t="s">
        <v>268</v>
      </c>
      <c r="T584" s="232" t="s">
        <v>269</v>
      </c>
      <c r="U584" s="232">
        <v>1.86</v>
      </c>
      <c r="V584" s="232">
        <f>ROUND(E584*U584,2)</f>
        <v>1.86</v>
      </c>
      <c r="W584" s="232"/>
      <c r="X584" s="232" t="s">
        <v>215</v>
      </c>
      <c r="Y584" s="232" t="s">
        <v>216</v>
      </c>
      <c r="Z584" s="212"/>
      <c r="AA584" s="212"/>
      <c r="AB584" s="212"/>
      <c r="AC584" s="212"/>
      <c r="AD584" s="212"/>
      <c r="AE584" s="212"/>
      <c r="AF584" s="212"/>
      <c r="AG584" s="212" t="s">
        <v>217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2">
      <c r="A585" s="229"/>
      <c r="B585" s="230"/>
      <c r="C585" s="265" t="s">
        <v>865</v>
      </c>
      <c r="D585" s="255"/>
      <c r="E585" s="255"/>
      <c r="F585" s="255"/>
      <c r="G585" s="255"/>
      <c r="H585" s="232"/>
      <c r="I585" s="232"/>
      <c r="J585" s="232"/>
      <c r="K585" s="232"/>
      <c r="L585" s="232"/>
      <c r="M585" s="232"/>
      <c r="N585" s="231"/>
      <c r="O585" s="231"/>
      <c r="P585" s="231"/>
      <c r="Q585" s="231"/>
      <c r="R585" s="232"/>
      <c r="S585" s="232"/>
      <c r="T585" s="232"/>
      <c r="U585" s="232"/>
      <c r="V585" s="232"/>
      <c r="W585" s="232"/>
      <c r="X585" s="232"/>
      <c r="Y585" s="232"/>
      <c r="Z585" s="212"/>
      <c r="AA585" s="212"/>
      <c r="AB585" s="212"/>
      <c r="AC585" s="212"/>
      <c r="AD585" s="212"/>
      <c r="AE585" s="212"/>
      <c r="AF585" s="212"/>
      <c r="AG585" s="212" t="s">
        <v>219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3">
      <c r="A586" s="229"/>
      <c r="B586" s="230"/>
      <c r="C586" s="269" t="s">
        <v>337</v>
      </c>
      <c r="D586" s="234"/>
      <c r="E586" s="235"/>
      <c r="F586" s="236"/>
      <c r="G586" s="236"/>
      <c r="H586" s="232"/>
      <c r="I586" s="232"/>
      <c r="J586" s="232"/>
      <c r="K586" s="232"/>
      <c r="L586" s="232"/>
      <c r="M586" s="232"/>
      <c r="N586" s="231"/>
      <c r="O586" s="231"/>
      <c r="P586" s="231"/>
      <c r="Q586" s="231"/>
      <c r="R586" s="232"/>
      <c r="S586" s="232"/>
      <c r="T586" s="232"/>
      <c r="U586" s="232"/>
      <c r="V586" s="232"/>
      <c r="W586" s="232"/>
      <c r="X586" s="232"/>
      <c r="Y586" s="232"/>
      <c r="Z586" s="212"/>
      <c r="AA586" s="212"/>
      <c r="AB586" s="212"/>
      <c r="AC586" s="212"/>
      <c r="AD586" s="212"/>
      <c r="AE586" s="212"/>
      <c r="AF586" s="212"/>
      <c r="AG586" s="212" t="s">
        <v>219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3">
      <c r="A587" s="229"/>
      <c r="B587" s="230"/>
      <c r="C587" s="268" t="s">
        <v>888</v>
      </c>
      <c r="D587" s="262"/>
      <c r="E587" s="262"/>
      <c r="F587" s="262"/>
      <c r="G587" s="262"/>
      <c r="H587" s="232"/>
      <c r="I587" s="232"/>
      <c r="J587" s="232"/>
      <c r="K587" s="232"/>
      <c r="L587" s="232"/>
      <c r="M587" s="232"/>
      <c r="N587" s="231"/>
      <c r="O587" s="231"/>
      <c r="P587" s="231"/>
      <c r="Q587" s="231"/>
      <c r="R587" s="232"/>
      <c r="S587" s="232"/>
      <c r="T587" s="232"/>
      <c r="U587" s="232"/>
      <c r="V587" s="232"/>
      <c r="W587" s="232"/>
      <c r="X587" s="232"/>
      <c r="Y587" s="232"/>
      <c r="Z587" s="212"/>
      <c r="AA587" s="212"/>
      <c r="AB587" s="212"/>
      <c r="AC587" s="212"/>
      <c r="AD587" s="212"/>
      <c r="AE587" s="212"/>
      <c r="AF587" s="212"/>
      <c r="AG587" s="212" t="s">
        <v>219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ht="20.6" outlineLevel="1">
      <c r="A588" s="248">
        <v>160</v>
      </c>
      <c r="B588" s="249" t="s">
        <v>889</v>
      </c>
      <c r="C588" s="264" t="s">
        <v>890</v>
      </c>
      <c r="D588" s="250" t="s">
        <v>267</v>
      </c>
      <c r="E588" s="251">
        <v>1</v>
      </c>
      <c r="F588" s="252"/>
      <c r="G588" s="253">
        <f>ROUND(E588*F588,2)</f>
        <v>0</v>
      </c>
      <c r="H588" s="233"/>
      <c r="I588" s="232">
        <f>ROUND(E588*H588,2)</f>
        <v>0</v>
      </c>
      <c r="J588" s="233"/>
      <c r="K588" s="232">
        <f>ROUND(E588*J588,2)</f>
        <v>0</v>
      </c>
      <c r="L588" s="232">
        <v>21</v>
      </c>
      <c r="M588" s="232">
        <f>G588*(1+L588/100)</f>
        <v>0</v>
      </c>
      <c r="N588" s="231">
        <v>3.2070000000000001E-2</v>
      </c>
      <c r="O588" s="231">
        <f>ROUND(E588*N588,2)</f>
        <v>0.03</v>
      </c>
      <c r="P588" s="231">
        <v>0</v>
      </c>
      <c r="Q588" s="231">
        <f>ROUND(E588*P588,2)</f>
        <v>0</v>
      </c>
      <c r="R588" s="232"/>
      <c r="S588" s="232" t="s">
        <v>268</v>
      </c>
      <c r="T588" s="232" t="s">
        <v>269</v>
      </c>
      <c r="U588" s="232">
        <v>1.86</v>
      </c>
      <c r="V588" s="232">
        <f>ROUND(E588*U588,2)</f>
        <v>1.86</v>
      </c>
      <c r="W588" s="232"/>
      <c r="X588" s="232" t="s">
        <v>215</v>
      </c>
      <c r="Y588" s="232" t="s">
        <v>216</v>
      </c>
      <c r="Z588" s="212"/>
      <c r="AA588" s="212"/>
      <c r="AB588" s="212"/>
      <c r="AC588" s="212"/>
      <c r="AD588" s="212"/>
      <c r="AE588" s="212"/>
      <c r="AF588" s="212"/>
      <c r="AG588" s="212" t="s">
        <v>217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2">
      <c r="A589" s="229"/>
      <c r="B589" s="230"/>
      <c r="C589" s="265" t="s">
        <v>865</v>
      </c>
      <c r="D589" s="255"/>
      <c r="E589" s="255"/>
      <c r="F589" s="255"/>
      <c r="G589" s="255"/>
      <c r="H589" s="232"/>
      <c r="I589" s="232"/>
      <c r="J589" s="232"/>
      <c r="K589" s="232"/>
      <c r="L589" s="232"/>
      <c r="M589" s="232"/>
      <c r="N589" s="231"/>
      <c r="O589" s="231"/>
      <c r="P589" s="231"/>
      <c r="Q589" s="231"/>
      <c r="R589" s="232"/>
      <c r="S589" s="232"/>
      <c r="T589" s="232"/>
      <c r="U589" s="232"/>
      <c r="V589" s="232"/>
      <c r="W589" s="232"/>
      <c r="X589" s="232"/>
      <c r="Y589" s="232"/>
      <c r="Z589" s="212"/>
      <c r="AA589" s="212"/>
      <c r="AB589" s="212"/>
      <c r="AC589" s="212"/>
      <c r="AD589" s="212"/>
      <c r="AE589" s="212"/>
      <c r="AF589" s="212"/>
      <c r="AG589" s="212" t="s">
        <v>219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3">
      <c r="A590" s="229"/>
      <c r="B590" s="230"/>
      <c r="C590" s="269" t="s">
        <v>337</v>
      </c>
      <c r="D590" s="234"/>
      <c r="E590" s="235"/>
      <c r="F590" s="236"/>
      <c r="G590" s="236"/>
      <c r="H590" s="232"/>
      <c r="I590" s="232"/>
      <c r="J590" s="232"/>
      <c r="K590" s="232"/>
      <c r="L590" s="232"/>
      <c r="M590" s="232"/>
      <c r="N590" s="231"/>
      <c r="O590" s="231"/>
      <c r="P590" s="231"/>
      <c r="Q590" s="231"/>
      <c r="R590" s="232"/>
      <c r="S590" s="232"/>
      <c r="T590" s="232"/>
      <c r="U590" s="232"/>
      <c r="V590" s="232"/>
      <c r="W590" s="232"/>
      <c r="X590" s="232"/>
      <c r="Y590" s="232"/>
      <c r="Z590" s="212"/>
      <c r="AA590" s="212"/>
      <c r="AB590" s="212"/>
      <c r="AC590" s="212"/>
      <c r="AD590" s="212"/>
      <c r="AE590" s="212"/>
      <c r="AF590" s="212"/>
      <c r="AG590" s="212" t="s">
        <v>219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3">
      <c r="A591" s="229"/>
      <c r="B591" s="230"/>
      <c r="C591" s="268" t="s">
        <v>891</v>
      </c>
      <c r="D591" s="262"/>
      <c r="E591" s="262"/>
      <c r="F591" s="262"/>
      <c r="G591" s="262"/>
      <c r="H591" s="232"/>
      <c r="I591" s="232"/>
      <c r="J591" s="232"/>
      <c r="K591" s="232"/>
      <c r="L591" s="232"/>
      <c r="M591" s="232"/>
      <c r="N591" s="231"/>
      <c r="O591" s="231"/>
      <c r="P591" s="231"/>
      <c r="Q591" s="231"/>
      <c r="R591" s="232"/>
      <c r="S591" s="232"/>
      <c r="T591" s="232"/>
      <c r="U591" s="232"/>
      <c r="V591" s="232"/>
      <c r="W591" s="232"/>
      <c r="X591" s="232"/>
      <c r="Y591" s="232"/>
      <c r="Z591" s="212"/>
      <c r="AA591" s="212"/>
      <c r="AB591" s="212"/>
      <c r="AC591" s="212"/>
      <c r="AD591" s="212"/>
      <c r="AE591" s="212"/>
      <c r="AF591" s="212"/>
      <c r="AG591" s="212" t="s">
        <v>219</v>
      </c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ht="20.6" outlineLevel="1">
      <c r="A592" s="248">
        <v>161</v>
      </c>
      <c r="B592" s="249" t="s">
        <v>892</v>
      </c>
      <c r="C592" s="264" t="s">
        <v>893</v>
      </c>
      <c r="D592" s="250" t="s">
        <v>267</v>
      </c>
      <c r="E592" s="251">
        <v>1</v>
      </c>
      <c r="F592" s="252"/>
      <c r="G592" s="253">
        <f>ROUND(E592*F592,2)</f>
        <v>0</v>
      </c>
      <c r="H592" s="233"/>
      <c r="I592" s="232">
        <f>ROUND(E592*H592,2)</f>
        <v>0</v>
      </c>
      <c r="J592" s="233"/>
      <c r="K592" s="232">
        <f>ROUND(E592*J592,2)</f>
        <v>0</v>
      </c>
      <c r="L592" s="232">
        <v>21</v>
      </c>
      <c r="M592" s="232">
        <f>G592*(1+L592/100)</f>
        <v>0</v>
      </c>
      <c r="N592" s="231">
        <v>3.2070000000000001E-2</v>
      </c>
      <c r="O592" s="231">
        <f>ROUND(E592*N592,2)</f>
        <v>0.03</v>
      </c>
      <c r="P592" s="231">
        <v>0</v>
      </c>
      <c r="Q592" s="231">
        <f>ROUND(E592*P592,2)</f>
        <v>0</v>
      </c>
      <c r="R592" s="232"/>
      <c r="S592" s="232" t="s">
        <v>268</v>
      </c>
      <c r="T592" s="232" t="s">
        <v>269</v>
      </c>
      <c r="U592" s="232">
        <v>1.86</v>
      </c>
      <c r="V592" s="232">
        <f>ROUND(E592*U592,2)</f>
        <v>1.86</v>
      </c>
      <c r="W592" s="232"/>
      <c r="X592" s="232" t="s">
        <v>215</v>
      </c>
      <c r="Y592" s="232" t="s">
        <v>216</v>
      </c>
      <c r="Z592" s="212"/>
      <c r="AA592" s="212"/>
      <c r="AB592" s="212"/>
      <c r="AC592" s="212"/>
      <c r="AD592" s="212"/>
      <c r="AE592" s="212"/>
      <c r="AF592" s="212"/>
      <c r="AG592" s="212" t="s">
        <v>217</v>
      </c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2">
      <c r="A593" s="229"/>
      <c r="B593" s="230"/>
      <c r="C593" s="265" t="s">
        <v>865</v>
      </c>
      <c r="D593" s="255"/>
      <c r="E593" s="255"/>
      <c r="F593" s="255"/>
      <c r="G593" s="255"/>
      <c r="H593" s="232"/>
      <c r="I593" s="232"/>
      <c r="J593" s="232"/>
      <c r="K593" s="232"/>
      <c r="L593" s="232"/>
      <c r="M593" s="232"/>
      <c r="N593" s="231"/>
      <c r="O593" s="231"/>
      <c r="P593" s="231"/>
      <c r="Q593" s="231"/>
      <c r="R593" s="232"/>
      <c r="S593" s="232"/>
      <c r="T593" s="232"/>
      <c r="U593" s="232"/>
      <c r="V593" s="232"/>
      <c r="W593" s="232"/>
      <c r="X593" s="232"/>
      <c r="Y593" s="232"/>
      <c r="Z593" s="212"/>
      <c r="AA593" s="212"/>
      <c r="AB593" s="212"/>
      <c r="AC593" s="212"/>
      <c r="AD593" s="212"/>
      <c r="AE593" s="212"/>
      <c r="AF593" s="212"/>
      <c r="AG593" s="212" t="s">
        <v>219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3">
      <c r="A594" s="229"/>
      <c r="B594" s="230"/>
      <c r="C594" s="269" t="s">
        <v>337</v>
      </c>
      <c r="D594" s="234"/>
      <c r="E594" s="235"/>
      <c r="F594" s="236"/>
      <c r="G594" s="236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32"/>
      <c r="Z594" s="212"/>
      <c r="AA594" s="212"/>
      <c r="AB594" s="212"/>
      <c r="AC594" s="212"/>
      <c r="AD594" s="212"/>
      <c r="AE594" s="212"/>
      <c r="AF594" s="212"/>
      <c r="AG594" s="212" t="s">
        <v>219</v>
      </c>
      <c r="AH594" s="212"/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3">
      <c r="A595" s="229"/>
      <c r="B595" s="230"/>
      <c r="C595" s="268" t="s">
        <v>894</v>
      </c>
      <c r="D595" s="262"/>
      <c r="E595" s="262"/>
      <c r="F595" s="262"/>
      <c r="G595" s="262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32"/>
      <c r="Z595" s="212"/>
      <c r="AA595" s="212"/>
      <c r="AB595" s="212"/>
      <c r="AC595" s="212"/>
      <c r="AD595" s="212"/>
      <c r="AE595" s="212"/>
      <c r="AF595" s="212"/>
      <c r="AG595" s="212" t="s">
        <v>219</v>
      </c>
      <c r="AH595" s="212"/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ht="20.6" outlineLevel="1">
      <c r="A596" s="248">
        <v>162</v>
      </c>
      <c r="B596" s="249" t="s">
        <v>895</v>
      </c>
      <c r="C596" s="264" t="s">
        <v>864</v>
      </c>
      <c r="D596" s="250" t="s">
        <v>267</v>
      </c>
      <c r="E596" s="251">
        <v>1</v>
      </c>
      <c r="F596" s="252"/>
      <c r="G596" s="253">
        <f>ROUND(E596*F596,2)</f>
        <v>0</v>
      </c>
      <c r="H596" s="233"/>
      <c r="I596" s="232">
        <f>ROUND(E596*H596,2)</f>
        <v>0</v>
      </c>
      <c r="J596" s="233"/>
      <c r="K596" s="232">
        <f>ROUND(E596*J596,2)</f>
        <v>0</v>
      </c>
      <c r="L596" s="232">
        <v>21</v>
      </c>
      <c r="M596" s="232">
        <f>G596*(1+L596/100)</f>
        <v>0</v>
      </c>
      <c r="N596" s="231">
        <v>3.1969999999999998E-2</v>
      </c>
      <c r="O596" s="231">
        <f>ROUND(E596*N596,2)</f>
        <v>0.03</v>
      </c>
      <c r="P596" s="231">
        <v>0</v>
      </c>
      <c r="Q596" s="231">
        <f>ROUND(E596*P596,2)</f>
        <v>0</v>
      </c>
      <c r="R596" s="232"/>
      <c r="S596" s="232" t="s">
        <v>268</v>
      </c>
      <c r="T596" s="232" t="s">
        <v>269</v>
      </c>
      <c r="U596" s="232">
        <v>1.86</v>
      </c>
      <c r="V596" s="232">
        <f>ROUND(E596*U596,2)</f>
        <v>1.86</v>
      </c>
      <c r="W596" s="232"/>
      <c r="X596" s="232" t="s">
        <v>215</v>
      </c>
      <c r="Y596" s="232" t="s">
        <v>216</v>
      </c>
      <c r="Z596" s="212"/>
      <c r="AA596" s="212"/>
      <c r="AB596" s="212"/>
      <c r="AC596" s="212"/>
      <c r="AD596" s="212"/>
      <c r="AE596" s="212"/>
      <c r="AF596" s="212"/>
      <c r="AG596" s="212" t="s">
        <v>217</v>
      </c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2">
      <c r="A597" s="229"/>
      <c r="B597" s="230"/>
      <c r="C597" s="265" t="s">
        <v>865</v>
      </c>
      <c r="D597" s="255"/>
      <c r="E597" s="255"/>
      <c r="F597" s="255"/>
      <c r="G597" s="255"/>
      <c r="H597" s="232"/>
      <c r="I597" s="232"/>
      <c r="J597" s="232"/>
      <c r="K597" s="232"/>
      <c r="L597" s="232"/>
      <c r="M597" s="232"/>
      <c r="N597" s="231"/>
      <c r="O597" s="231"/>
      <c r="P597" s="231"/>
      <c r="Q597" s="231"/>
      <c r="R597" s="232"/>
      <c r="S597" s="232"/>
      <c r="T597" s="232"/>
      <c r="U597" s="232"/>
      <c r="V597" s="232"/>
      <c r="W597" s="232"/>
      <c r="X597" s="232"/>
      <c r="Y597" s="232"/>
      <c r="Z597" s="212"/>
      <c r="AA597" s="212"/>
      <c r="AB597" s="212"/>
      <c r="AC597" s="212"/>
      <c r="AD597" s="212"/>
      <c r="AE597" s="212"/>
      <c r="AF597" s="212"/>
      <c r="AG597" s="212" t="s">
        <v>219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3">
      <c r="A598" s="229"/>
      <c r="B598" s="230"/>
      <c r="C598" s="269" t="s">
        <v>337</v>
      </c>
      <c r="D598" s="234"/>
      <c r="E598" s="235"/>
      <c r="F598" s="236"/>
      <c r="G598" s="236"/>
      <c r="H598" s="232"/>
      <c r="I598" s="232"/>
      <c r="J598" s="232"/>
      <c r="K598" s="232"/>
      <c r="L598" s="232"/>
      <c r="M598" s="232"/>
      <c r="N598" s="231"/>
      <c r="O598" s="231"/>
      <c r="P598" s="231"/>
      <c r="Q598" s="231"/>
      <c r="R598" s="232"/>
      <c r="S598" s="232"/>
      <c r="T598" s="232"/>
      <c r="U598" s="232"/>
      <c r="V598" s="232"/>
      <c r="W598" s="232"/>
      <c r="X598" s="232"/>
      <c r="Y598" s="232"/>
      <c r="Z598" s="212"/>
      <c r="AA598" s="212"/>
      <c r="AB598" s="212"/>
      <c r="AC598" s="212"/>
      <c r="AD598" s="212"/>
      <c r="AE598" s="212"/>
      <c r="AF598" s="212"/>
      <c r="AG598" s="212" t="s">
        <v>219</v>
      </c>
      <c r="AH598" s="212"/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3">
      <c r="A599" s="229"/>
      <c r="B599" s="230"/>
      <c r="C599" s="268" t="s">
        <v>896</v>
      </c>
      <c r="D599" s="262"/>
      <c r="E599" s="262"/>
      <c r="F599" s="262"/>
      <c r="G599" s="262"/>
      <c r="H599" s="232"/>
      <c r="I599" s="232"/>
      <c r="J599" s="232"/>
      <c r="K599" s="232"/>
      <c r="L599" s="232"/>
      <c r="M599" s="232"/>
      <c r="N599" s="231"/>
      <c r="O599" s="231"/>
      <c r="P599" s="231"/>
      <c r="Q599" s="231"/>
      <c r="R599" s="232"/>
      <c r="S599" s="232"/>
      <c r="T599" s="232"/>
      <c r="U599" s="232"/>
      <c r="V599" s="232"/>
      <c r="W599" s="232"/>
      <c r="X599" s="232"/>
      <c r="Y599" s="232"/>
      <c r="Z599" s="212"/>
      <c r="AA599" s="212"/>
      <c r="AB599" s="212"/>
      <c r="AC599" s="212"/>
      <c r="AD599" s="212"/>
      <c r="AE599" s="212"/>
      <c r="AF599" s="212"/>
      <c r="AG599" s="212" t="s">
        <v>219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ht="20.6" outlineLevel="1">
      <c r="A600" s="248">
        <v>163</v>
      </c>
      <c r="B600" s="249" t="s">
        <v>897</v>
      </c>
      <c r="C600" s="264" t="s">
        <v>893</v>
      </c>
      <c r="D600" s="250" t="s">
        <v>267</v>
      </c>
      <c r="E600" s="251">
        <v>1</v>
      </c>
      <c r="F600" s="252"/>
      <c r="G600" s="253">
        <f>ROUND(E600*F600,2)</f>
        <v>0</v>
      </c>
      <c r="H600" s="233"/>
      <c r="I600" s="232">
        <f>ROUND(E600*H600,2)</f>
        <v>0</v>
      </c>
      <c r="J600" s="233"/>
      <c r="K600" s="232">
        <f>ROUND(E600*J600,2)</f>
        <v>0</v>
      </c>
      <c r="L600" s="232">
        <v>21</v>
      </c>
      <c r="M600" s="232">
        <f>G600*(1+L600/100)</f>
        <v>0</v>
      </c>
      <c r="N600" s="231">
        <v>3.2070000000000001E-2</v>
      </c>
      <c r="O600" s="231">
        <f>ROUND(E600*N600,2)</f>
        <v>0.03</v>
      </c>
      <c r="P600" s="231">
        <v>0</v>
      </c>
      <c r="Q600" s="231">
        <f>ROUND(E600*P600,2)</f>
        <v>0</v>
      </c>
      <c r="R600" s="232"/>
      <c r="S600" s="232" t="s">
        <v>268</v>
      </c>
      <c r="T600" s="232" t="s">
        <v>269</v>
      </c>
      <c r="U600" s="232">
        <v>1.86</v>
      </c>
      <c r="V600" s="232">
        <f>ROUND(E600*U600,2)</f>
        <v>1.86</v>
      </c>
      <c r="W600" s="232"/>
      <c r="X600" s="232" t="s">
        <v>215</v>
      </c>
      <c r="Y600" s="232" t="s">
        <v>216</v>
      </c>
      <c r="Z600" s="212"/>
      <c r="AA600" s="212"/>
      <c r="AB600" s="212"/>
      <c r="AC600" s="212"/>
      <c r="AD600" s="212"/>
      <c r="AE600" s="212"/>
      <c r="AF600" s="212"/>
      <c r="AG600" s="212" t="s">
        <v>217</v>
      </c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2">
      <c r="A601" s="229"/>
      <c r="B601" s="230"/>
      <c r="C601" s="265" t="s">
        <v>865</v>
      </c>
      <c r="D601" s="255"/>
      <c r="E601" s="255"/>
      <c r="F601" s="255"/>
      <c r="G601" s="255"/>
      <c r="H601" s="232"/>
      <c r="I601" s="232"/>
      <c r="J601" s="232"/>
      <c r="K601" s="232"/>
      <c r="L601" s="232"/>
      <c r="M601" s="232"/>
      <c r="N601" s="231"/>
      <c r="O601" s="231"/>
      <c r="P601" s="231"/>
      <c r="Q601" s="231"/>
      <c r="R601" s="232"/>
      <c r="S601" s="232"/>
      <c r="T601" s="232"/>
      <c r="U601" s="232"/>
      <c r="V601" s="232"/>
      <c r="W601" s="232"/>
      <c r="X601" s="232"/>
      <c r="Y601" s="232"/>
      <c r="Z601" s="212"/>
      <c r="AA601" s="212"/>
      <c r="AB601" s="212"/>
      <c r="AC601" s="212"/>
      <c r="AD601" s="212"/>
      <c r="AE601" s="212"/>
      <c r="AF601" s="212"/>
      <c r="AG601" s="212" t="s">
        <v>219</v>
      </c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3">
      <c r="A602" s="229"/>
      <c r="B602" s="230"/>
      <c r="C602" s="269" t="s">
        <v>337</v>
      </c>
      <c r="D602" s="234"/>
      <c r="E602" s="235"/>
      <c r="F602" s="236"/>
      <c r="G602" s="236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32"/>
      <c r="Z602" s="212"/>
      <c r="AA602" s="212"/>
      <c r="AB602" s="212"/>
      <c r="AC602" s="212"/>
      <c r="AD602" s="212"/>
      <c r="AE602" s="212"/>
      <c r="AF602" s="212"/>
      <c r="AG602" s="212" t="s">
        <v>219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3">
      <c r="A603" s="229"/>
      <c r="B603" s="230"/>
      <c r="C603" s="268" t="s">
        <v>898</v>
      </c>
      <c r="D603" s="262"/>
      <c r="E603" s="262"/>
      <c r="F603" s="262"/>
      <c r="G603" s="262"/>
      <c r="H603" s="232"/>
      <c r="I603" s="232"/>
      <c r="J603" s="232"/>
      <c r="K603" s="232"/>
      <c r="L603" s="232"/>
      <c r="M603" s="232"/>
      <c r="N603" s="231"/>
      <c r="O603" s="231"/>
      <c r="P603" s="231"/>
      <c r="Q603" s="231"/>
      <c r="R603" s="232"/>
      <c r="S603" s="232"/>
      <c r="T603" s="232"/>
      <c r="U603" s="232"/>
      <c r="V603" s="232"/>
      <c r="W603" s="232"/>
      <c r="X603" s="232"/>
      <c r="Y603" s="232"/>
      <c r="Z603" s="212"/>
      <c r="AA603" s="212"/>
      <c r="AB603" s="212"/>
      <c r="AC603" s="212"/>
      <c r="AD603" s="212"/>
      <c r="AE603" s="212"/>
      <c r="AF603" s="212"/>
      <c r="AG603" s="212" t="s">
        <v>219</v>
      </c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2">
      <c r="A604" s="229"/>
      <c r="B604" s="230"/>
      <c r="C604" s="266" t="s">
        <v>899</v>
      </c>
      <c r="D604" s="237"/>
      <c r="E604" s="238">
        <v>1</v>
      </c>
      <c r="F604" s="232"/>
      <c r="G604" s="232"/>
      <c r="H604" s="232"/>
      <c r="I604" s="232"/>
      <c r="J604" s="232"/>
      <c r="K604" s="232"/>
      <c r="L604" s="232"/>
      <c r="M604" s="232"/>
      <c r="N604" s="231"/>
      <c r="O604" s="231"/>
      <c r="P604" s="231"/>
      <c r="Q604" s="231"/>
      <c r="R604" s="232"/>
      <c r="S604" s="232"/>
      <c r="T604" s="232"/>
      <c r="U604" s="232"/>
      <c r="V604" s="232"/>
      <c r="W604" s="232"/>
      <c r="X604" s="232"/>
      <c r="Y604" s="232"/>
      <c r="Z604" s="212"/>
      <c r="AA604" s="212"/>
      <c r="AB604" s="212"/>
      <c r="AC604" s="212"/>
      <c r="AD604" s="212"/>
      <c r="AE604" s="212"/>
      <c r="AF604" s="212"/>
      <c r="AG604" s="212" t="s">
        <v>228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ht="20.6" outlineLevel="1">
      <c r="A605" s="248">
        <v>164</v>
      </c>
      <c r="B605" s="249" t="s">
        <v>900</v>
      </c>
      <c r="C605" s="264" t="s">
        <v>893</v>
      </c>
      <c r="D605" s="250" t="s">
        <v>267</v>
      </c>
      <c r="E605" s="251">
        <v>1</v>
      </c>
      <c r="F605" s="252"/>
      <c r="G605" s="253">
        <f>ROUND(E605*F605,2)</f>
        <v>0</v>
      </c>
      <c r="H605" s="233"/>
      <c r="I605" s="232">
        <f>ROUND(E605*H605,2)</f>
        <v>0</v>
      </c>
      <c r="J605" s="233"/>
      <c r="K605" s="232">
        <f>ROUND(E605*J605,2)</f>
        <v>0</v>
      </c>
      <c r="L605" s="232">
        <v>21</v>
      </c>
      <c r="M605" s="232">
        <f>G605*(1+L605/100)</f>
        <v>0</v>
      </c>
      <c r="N605" s="231">
        <v>3.2070000000000001E-2</v>
      </c>
      <c r="O605" s="231">
        <f>ROUND(E605*N605,2)</f>
        <v>0.03</v>
      </c>
      <c r="P605" s="231">
        <v>0</v>
      </c>
      <c r="Q605" s="231">
        <f>ROUND(E605*P605,2)</f>
        <v>0</v>
      </c>
      <c r="R605" s="232"/>
      <c r="S605" s="232" t="s">
        <v>268</v>
      </c>
      <c r="T605" s="232" t="s">
        <v>269</v>
      </c>
      <c r="U605" s="232">
        <v>1.86</v>
      </c>
      <c r="V605" s="232">
        <f>ROUND(E605*U605,2)</f>
        <v>1.86</v>
      </c>
      <c r="W605" s="232"/>
      <c r="X605" s="232" t="s">
        <v>215</v>
      </c>
      <c r="Y605" s="232" t="s">
        <v>216</v>
      </c>
      <c r="Z605" s="212"/>
      <c r="AA605" s="212"/>
      <c r="AB605" s="212"/>
      <c r="AC605" s="212"/>
      <c r="AD605" s="212"/>
      <c r="AE605" s="212"/>
      <c r="AF605" s="212"/>
      <c r="AG605" s="212" t="s">
        <v>217</v>
      </c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2">
      <c r="A606" s="229"/>
      <c r="B606" s="230"/>
      <c r="C606" s="265" t="s">
        <v>865</v>
      </c>
      <c r="D606" s="255"/>
      <c r="E606" s="255"/>
      <c r="F606" s="255"/>
      <c r="G606" s="255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32"/>
      <c r="Z606" s="212"/>
      <c r="AA606" s="212"/>
      <c r="AB606" s="212"/>
      <c r="AC606" s="212"/>
      <c r="AD606" s="212"/>
      <c r="AE606" s="212"/>
      <c r="AF606" s="212"/>
      <c r="AG606" s="212" t="s">
        <v>219</v>
      </c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3">
      <c r="A607" s="229"/>
      <c r="B607" s="230"/>
      <c r="C607" s="269" t="s">
        <v>337</v>
      </c>
      <c r="D607" s="234"/>
      <c r="E607" s="235"/>
      <c r="F607" s="236"/>
      <c r="G607" s="236"/>
      <c r="H607" s="232"/>
      <c r="I607" s="232"/>
      <c r="J607" s="232"/>
      <c r="K607" s="232"/>
      <c r="L607" s="232"/>
      <c r="M607" s="232"/>
      <c r="N607" s="231"/>
      <c r="O607" s="231"/>
      <c r="P607" s="231"/>
      <c r="Q607" s="231"/>
      <c r="R607" s="232"/>
      <c r="S607" s="232"/>
      <c r="T607" s="232"/>
      <c r="U607" s="232"/>
      <c r="V607" s="232"/>
      <c r="W607" s="232"/>
      <c r="X607" s="232"/>
      <c r="Y607" s="232"/>
      <c r="Z607" s="212"/>
      <c r="AA607" s="212"/>
      <c r="AB607" s="212"/>
      <c r="AC607" s="212"/>
      <c r="AD607" s="212"/>
      <c r="AE607" s="212"/>
      <c r="AF607" s="212"/>
      <c r="AG607" s="212" t="s">
        <v>219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3">
      <c r="A608" s="229"/>
      <c r="B608" s="230"/>
      <c r="C608" s="268" t="s">
        <v>901</v>
      </c>
      <c r="D608" s="262"/>
      <c r="E608" s="262"/>
      <c r="F608" s="262"/>
      <c r="G608" s="262"/>
      <c r="H608" s="232"/>
      <c r="I608" s="232"/>
      <c r="J608" s="232"/>
      <c r="K608" s="232"/>
      <c r="L608" s="232"/>
      <c r="M608" s="232"/>
      <c r="N608" s="231"/>
      <c r="O608" s="231"/>
      <c r="P608" s="231"/>
      <c r="Q608" s="231"/>
      <c r="R608" s="232"/>
      <c r="S608" s="232"/>
      <c r="T608" s="232"/>
      <c r="U608" s="232"/>
      <c r="V608" s="232"/>
      <c r="W608" s="232"/>
      <c r="X608" s="232"/>
      <c r="Y608" s="232"/>
      <c r="Z608" s="212"/>
      <c r="AA608" s="212"/>
      <c r="AB608" s="212"/>
      <c r="AC608" s="212"/>
      <c r="AD608" s="212"/>
      <c r="AE608" s="212"/>
      <c r="AF608" s="212"/>
      <c r="AG608" s="212" t="s">
        <v>219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0.6" outlineLevel="1">
      <c r="A609" s="248">
        <v>165</v>
      </c>
      <c r="B609" s="249" t="s">
        <v>902</v>
      </c>
      <c r="C609" s="264" t="s">
        <v>893</v>
      </c>
      <c r="D609" s="250" t="s">
        <v>267</v>
      </c>
      <c r="E609" s="251">
        <v>1</v>
      </c>
      <c r="F609" s="252"/>
      <c r="G609" s="253">
        <f>ROUND(E609*F609,2)</f>
        <v>0</v>
      </c>
      <c r="H609" s="233"/>
      <c r="I609" s="232">
        <f>ROUND(E609*H609,2)</f>
        <v>0</v>
      </c>
      <c r="J609" s="233"/>
      <c r="K609" s="232">
        <f>ROUND(E609*J609,2)</f>
        <v>0</v>
      </c>
      <c r="L609" s="232">
        <v>21</v>
      </c>
      <c r="M609" s="232">
        <f>G609*(1+L609/100)</f>
        <v>0</v>
      </c>
      <c r="N609" s="231">
        <v>3.2070000000000001E-2</v>
      </c>
      <c r="O609" s="231">
        <f>ROUND(E609*N609,2)</f>
        <v>0.03</v>
      </c>
      <c r="P609" s="231">
        <v>0</v>
      </c>
      <c r="Q609" s="231">
        <f>ROUND(E609*P609,2)</f>
        <v>0</v>
      </c>
      <c r="R609" s="232"/>
      <c r="S609" s="232" t="s">
        <v>268</v>
      </c>
      <c r="T609" s="232" t="s">
        <v>269</v>
      </c>
      <c r="U609" s="232">
        <v>1.86</v>
      </c>
      <c r="V609" s="232">
        <f>ROUND(E609*U609,2)</f>
        <v>1.86</v>
      </c>
      <c r="W609" s="232"/>
      <c r="X609" s="232" t="s">
        <v>215</v>
      </c>
      <c r="Y609" s="232" t="s">
        <v>216</v>
      </c>
      <c r="Z609" s="212"/>
      <c r="AA609" s="212"/>
      <c r="AB609" s="212"/>
      <c r="AC609" s="212"/>
      <c r="AD609" s="212"/>
      <c r="AE609" s="212"/>
      <c r="AF609" s="212"/>
      <c r="AG609" s="212" t="s">
        <v>217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2">
      <c r="A610" s="229"/>
      <c r="B610" s="230"/>
      <c r="C610" s="265" t="s">
        <v>865</v>
      </c>
      <c r="D610" s="255"/>
      <c r="E610" s="255"/>
      <c r="F610" s="255"/>
      <c r="G610" s="255"/>
      <c r="H610" s="232"/>
      <c r="I610" s="232"/>
      <c r="J610" s="232"/>
      <c r="K610" s="232"/>
      <c r="L610" s="232"/>
      <c r="M610" s="232"/>
      <c r="N610" s="231"/>
      <c r="O610" s="231"/>
      <c r="P610" s="231"/>
      <c r="Q610" s="231"/>
      <c r="R610" s="232"/>
      <c r="S610" s="232"/>
      <c r="T610" s="232"/>
      <c r="U610" s="232"/>
      <c r="V610" s="232"/>
      <c r="W610" s="232"/>
      <c r="X610" s="232"/>
      <c r="Y610" s="232"/>
      <c r="Z610" s="212"/>
      <c r="AA610" s="212"/>
      <c r="AB610" s="212"/>
      <c r="AC610" s="212"/>
      <c r="AD610" s="212"/>
      <c r="AE610" s="212"/>
      <c r="AF610" s="212"/>
      <c r="AG610" s="212" t="s">
        <v>219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3">
      <c r="A611" s="229"/>
      <c r="B611" s="230"/>
      <c r="C611" s="269" t="s">
        <v>337</v>
      </c>
      <c r="D611" s="234"/>
      <c r="E611" s="235"/>
      <c r="F611" s="236"/>
      <c r="G611" s="236"/>
      <c r="H611" s="232"/>
      <c r="I611" s="232"/>
      <c r="J611" s="232"/>
      <c r="K611" s="232"/>
      <c r="L611" s="232"/>
      <c r="M611" s="232"/>
      <c r="N611" s="231"/>
      <c r="O611" s="231"/>
      <c r="P611" s="231"/>
      <c r="Q611" s="231"/>
      <c r="R611" s="232"/>
      <c r="S611" s="232"/>
      <c r="T611" s="232"/>
      <c r="U611" s="232"/>
      <c r="V611" s="232"/>
      <c r="W611" s="232"/>
      <c r="X611" s="232"/>
      <c r="Y611" s="232"/>
      <c r="Z611" s="212"/>
      <c r="AA611" s="212"/>
      <c r="AB611" s="212"/>
      <c r="AC611" s="212"/>
      <c r="AD611" s="212"/>
      <c r="AE611" s="212"/>
      <c r="AF611" s="212"/>
      <c r="AG611" s="212" t="s">
        <v>219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3">
      <c r="A612" s="229"/>
      <c r="B612" s="230"/>
      <c r="C612" s="268" t="s">
        <v>903</v>
      </c>
      <c r="D612" s="262"/>
      <c r="E612" s="262"/>
      <c r="F612" s="262"/>
      <c r="G612" s="262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32"/>
      <c r="Z612" s="212"/>
      <c r="AA612" s="212"/>
      <c r="AB612" s="212"/>
      <c r="AC612" s="212"/>
      <c r="AD612" s="212"/>
      <c r="AE612" s="212"/>
      <c r="AF612" s="212"/>
      <c r="AG612" s="212" t="s">
        <v>219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ht="20.6" outlineLevel="1">
      <c r="A613" s="248">
        <v>166</v>
      </c>
      <c r="B613" s="249" t="s">
        <v>904</v>
      </c>
      <c r="C613" s="264" t="s">
        <v>871</v>
      </c>
      <c r="D613" s="250" t="s">
        <v>267</v>
      </c>
      <c r="E613" s="251">
        <v>1</v>
      </c>
      <c r="F613" s="252"/>
      <c r="G613" s="253">
        <f>ROUND(E613*F613,2)</f>
        <v>0</v>
      </c>
      <c r="H613" s="233"/>
      <c r="I613" s="232">
        <f>ROUND(E613*H613,2)</f>
        <v>0</v>
      </c>
      <c r="J613" s="233"/>
      <c r="K613" s="232">
        <f>ROUND(E613*J613,2)</f>
        <v>0</v>
      </c>
      <c r="L613" s="232">
        <v>21</v>
      </c>
      <c r="M613" s="232">
        <f>G613*(1+L613/100)</f>
        <v>0</v>
      </c>
      <c r="N613" s="231">
        <v>3.2070000000000001E-2</v>
      </c>
      <c r="O613" s="231">
        <f>ROUND(E613*N613,2)</f>
        <v>0.03</v>
      </c>
      <c r="P613" s="231">
        <v>0</v>
      </c>
      <c r="Q613" s="231">
        <f>ROUND(E613*P613,2)</f>
        <v>0</v>
      </c>
      <c r="R613" s="232"/>
      <c r="S613" s="232" t="s">
        <v>268</v>
      </c>
      <c r="T613" s="232" t="s">
        <v>269</v>
      </c>
      <c r="U613" s="232">
        <v>1.86</v>
      </c>
      <c r="V613" s="232">
        <f>ROUND(E613*U613,2)</f>
        <v>1.86</v>
      </c>
      <c r="W613" s="232"/>
      <c r="X613" s="232" t="s">
        <v>215</v>
      </c>
      <c r="Y613" s="232" t="s">
        <v>216</v>
      </c>
      <c r="Z613" s="212"/>
      <c r="AA613" s="212"/>
      <c r="AB613" s="212"/>
      <c r="AC613" s="212"/>
      <c r="AD613" s="212"/>
      <c r="AE613" s="212"/>
      <c r="AF613" s="212"/>
      <c r="AG613" s="212" t="s">
        <v>217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2">
      <c r="A614" s="229"/>
      <c r="B614" s="230"/>
      <c r="C614" s="265" t="s">
        <v>865</v>
      </c>
      <c r="D614" s="255"/>
      <c r="E614" s="255"/>
      <c r="F614" s="255"/>
      <c r="G614" s="255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32"/>
      <c r="Z614" s="212"/>
      <c r="AA614" s="212"/>
      <c r="AB614" s="212"/>
      <c r="AC614" s="212"/>
      <c r="AD614" s="212"/>
      <c r="AE614" s="212"/>
      <c r="AF614" s="212"/>
      <c r="AG614" s="212" t="s">
        <v>219</v>
      </c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3">
      <c r="A615" s="229"/>
      <c r="B615" s="230"/>
      <c r="C615" s="269" t="s">
        <v>337</v>
      </c>
      <c r="D615" s="234"/>
      <c r="E615" s="235"/>
      <c r="F615" s="236"/>
      <c r="G615" s="236"/>
      <c r="H615" s="232"/>
      <c r="I615" s="232"/>
      <c r="J615" s="232"/>
      <c r="K615" s="232"/>
      <c r="L615" s="232"/>
      <c r="M615" s="232"/>
      <c r="N615" s="231"/>
      <c r="O615" s="231"/>
      <c r="P615" s="231"/>
      <c r="Q615" s="231"/>
      <c r="R615" s="232"/>
      <c r="S615" s="232"/>
      <c r="T615" s="232"/>
      <c r="U615" s="232"/>
      <c r="V615" s="232"/>
      <c r="W615" s="232"/>
      <c r="X615" s="232"/>
      <c r="Y615" s="232"/>
      <c r="Z615" s="212"/>
      <c r="AA615" s="212"/>
      <c r="AB615" s="212"/>
      <c r="AC615" s="212"/>
      <c r="AD615" s="212"/>
      <c r="AE615" s="212"/>
      <c r="AF615" s="212"/>
      <c r="AG615" s="212" t="s">
        <v>219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3">
      <c r="A616" s="229"/>
      <c r="B616" s="230"/>
      <c r="C616" s="268" t="s">
        <v>905</v>
      </c>
      <c r="D616" s="262"/>
      <c r="E616" s="262"/>
      <c r="F616" s="262"/>
      <c r="G616" s="262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32"/>
      <c r="Z616" s="212"/>
      <c r="AA616" s="212"/>
      <c r="AB616" s="212"/>
      <c r="AC616" s="212"/>
      <c r="AD616" s="212"/>
      <c r="AE616" s="212"/>
      <c r="AF616" s="212"/>
      <c r="AG616" s="212" t="s">
        <v>219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ht="20.6" outlineLevel="1">
      <c r="A617" s="248">
        <v>167</v>
      </c>
      <c r="B617" s="249" t="s">
        <v>906</v>
      </c>
      <c r="C617" s="264" t="s">
        <v>893</v>
      </c>
      <c r="D617" s="250" t="s">
        <v>267</v>
      </c>
      <c r="E617" s="251">
        <v>1</v>
      </c>
      <c r="F617" s="252"/>
      <c r="G617" s="253">
        <f>ROUND(E617*F617,2)</f>
        <v>0</v>
      </c>
      <c r="H617" s="233"/>
      <c r="I617" s="232">
        <f>ROUND(E617*H617,2)</f>
        <v>0</v>
      </c>
      <c r="J617" s="233"/>
      <c r="K617" s="232">
        <f>ROUND(E617*J617,2)</f>
        <v>0</v>
      </c>
      <c r="L617" s="232">
        <v>21</v>
      </c>
      <c r="M617" s="232">
        <f>G617*(1+L617/100)</f>
        <v>0</v>
      </c>
      <c r="N617" s="231">
        <v>3.2070000000000001E-2</v>
      </c>
      <c r="O617" s="231">
        <f>ROUND(E617*N617,2)</f>
        <v>0.03</v>
      </c>
      <c r="P617" s="231">
        <v>0</v>
      </c>
      <c r="Q617" s="231">
        <f>ROUND(E617*P617,2)</f>
        <v>0</v>
      </c>
      <c r="R617" s="232"/>
      <c r="S617" s="232" t="s">
        <v>268</v>
      </c>
      <c r="T617" s="232" t="s">
        <v>269</v>
      </c>
      <c r="U617" s="232">
        <v>1.86</v>
      </c>
      <c r="V617" s="232">
        <f>ROUND(E617*U617,2)</f>
        <v>1.86</v>
      </c>
      <c r="W617" s="232"/>
      <c r="X617" s="232" t="s">
        <v>215</v>
      </c>
      <c r="Y617" s="232" t="s">
        <v>216</v>
      </c>
      <c r="Z617" s="212"/>
      <c r="AA617" s="212"/>
      <c r="AB617" s="212"/>
      <c r="AC617" s="212"/>
      <c r="AD617" s="212"/>
      <c r="AE617" s="212"/>
      <c r="AF617" s="212"/>
      <c r="AG617" s="212" t="s">
        <v>217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2">
      <c r="A618" s="229"/>
      <c r="B618" s="230"/>
      <c r="C618" s="265" t="s">
        <v>865</v>
      </c>
      <c r="D618" s="255"/>
      <c r="E618" s="255"/>
      <c r="F618" s="255"/>
      <c r="G618" s="255"/>
      <c r="H618" s="232"/>
      <c r="I618" s="232"/>
      <c r="J618" s="232"/>
      <c r="K618" s="232"/>
      <c r="L618" s="232"/>
      <c r="M618" s="232"/>
      <c r="N618" s="231"/>
      <c r="O618" s="231"/>
      <c r="P618" s="231"/>
      <c r="Q618" s="231"/>
      <c r="R618" s="232"/>
      <c r="S618" s="232"/>
      <c r="T618" s="232"/>
      <c r="U618" s="232"/>
      <c r="V618" s="232"/>
      <c r="W618" s="232"/>
      <c r="X618" s="232"/>
      <c r="Y618" s="232"/>
      <c r="Z618" s="212"/>
      <c r="AA618" s="212"/>
      <c r="AB618" s="212"/>
      <c r="AC618" s="212"/>
      <c r="AD618" s="212"/>
      <c r="AE618" s="212"/>
      <c r="AF618" s="212"/>
      <c r="AG618" s="212" t="s">
        <v>219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3">
      <c r="A619" s="229"/>
      <c r="B619" s="230"/>
      <c r="C619" s="269" t="s">
        <v>337</v>
      </c>
      <c r="D619" s="234"/>
      <c r="E619" s="235"/>
      <c r="F619" s="236"/>
      <c r="G619" s="236"/>
      <c r="H619" s="232"/>
      <c r="I619" s="232"/>
      <c r="J619" s="232"/>
      <c r="K619" s="232"/>
      <c r="L619" s="232"/>
      <c r="M619" s="232"/>
      <c r="N619" s="231"/>
      <c r="O619" s="231"/>
      <c r="P619" s="231"/>
      <c r="Q619" s="231"/>
      <c r="R619" s="232"/>
      <c r="S619" s="232"/>
      <c r="T619" s="232"/>
      <c r="U619" s="232"/>
      <c r="V619" s="232"/>
      <c r="W619" s="232"/>
      <c r="X619" s="232"/>
      <c r="Y619" s="232"/>
      <c r="Z619" s="212"/>
      <c r="AA619" s="212"/>
      <c r="AB619" s="212"/>
      <c r="AC619" s="212"/>
      <c r="AD619" s="212"/>
      <c r="AE619" s="212"/>
      <c r="AF619" s="212"/>
      <c r="AG619" s="212" t="s">
        <v>219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3">
      <c r="A620" s="229"/>
      <c r="B620" s="230"/>
      <c r="C620" s="268" t="s">
        <v>907</v>
      </c>
      <c r="D620" s="262"/>
      <c r="E620" s="262"/>
      <c r="F620" s="262"/>
      <c r="G620" s="262"/>
      <c r="H620" s="232"/>
      <c r="I620" s="232"/>
      <c r="J620" s="232"/>
      <c r="K620" s="232"/>
      <c r="L620" s="232"/>
      <c r="M620" s="232"/>
      <c r="N620" s="231"/>
      <c r="O620" s="231"/>
      <c r="P620" s="231"/>
      <c r="Q620" s="231"/>
      <c r="R620" s="232"/>
      <c r="S620" s="232"/>
      <c r="T620" s="232"/>
      <c r="U620" s="232"/>
      <c r="V620" s="232"/>
      <c r="W620" s="232"/>
      <c r="X620" s="232"/>
      <c r="Y620" s="232"/>
      <c r="Z620" s="212"/>
      <c r="AA620" s="212"/>
      <c r="AB620" s="212"/>
      <c r="AC620" s="212"/>
      <c r="AD620" s="212"/>
      <c r="AE620" s="212"/>
      <c r="AF620" s="212"/>
      <c r="AG620" s="212" t="s">
        <v>219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ht="20.6" outlineLevel="1">
      <c r="A621" s="248">
        <v>168</v>
      </c>
      <c r="B621" s="249" t="s">
        <v>908</v>
      </c>
      <c r="C621" s="264" t="s">
        <v>864</v>
      </c>
      <c r="D621" s="250" t="s">
        <v>267</v>
      </c>
      <c r="E621" s="251">
        <v>1</v>
      </c>
      <c r="F621" s="252"/>
      <c r="G621" s="253">
        <f>ROUND(E621*F621,2)</f>
        <v>0</v>
      </c>
      <c r="H621" s="233"/>
      <c r="I621" s="232">
        <f>ROUND(E621*H621,2)</f>
        <v>0</v>
      </c>
      <c r="J621" s="233"/>
      <c r="K621" s="232">
        <f>ROUND(E621*J621,2)</f>
        <v>0</v>
      </c>
      <c r="L621" s="232">
        <v>21</v>
      </c>
      <c r="M621" s="232">
        <f>G621*(1+L621/100)</f>
        <v>0</v>
      </c>
      <c r="N621" s="231">
        <v>3.1969999999999998E-2</v>
      </c>
      <c r="O621" s="231">
        <f>ROUND(E621*N621,2)</f>
        <v>0.03</v>
      </c>
      <c r="P621" s="231">
        <v>0</v>
      </c>
      <c r="Q621" s="231">
        <f>ROUND(E621*P621,2)</f>
        <v>0</v>
      </c>
      <c r="R621" s="232"/>
      <c r="S621" s="232" t="s">
        <v>268</v>
      </c>
      <c r="T621" s="232" t="s">
        <v>269</v>
      </c>
      <c r="U621" s="232">
        <v>1.86</v>
      </c>
      <c r="V621" s="232">
        <f>ROUND(E621*U621,2)</f>
        <v>1.86</v>
      </c>
      <c r="W621" s="232"/>
      <c r="X621" s="232" t="s">
        <v>215</v>
      </c>
      <c r="Y621" s="232" t="s">
        <v>216</v>
      </c>
      <c r="Z621" s="212"/>
      <c r="AA621" s="212"/>
      <c r="AB621" s="212"/>
      <c r="AC621" s="212"/>
      <c r="AD621" s="212"/>
      <c r="AE621" s="212"/>
      <c r="AF621" s="212"/>
      <c r="AG621" s="212" t="s">
        <v>217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2">
      <c r="A622" s="229"/>
      <c r="B622" s="230"/>
      <c r="C622" s="265" t="s">
        <v>865</v>
      </c>
      <c r="D622" s="255"/>
      <c r="E622" s="255"/>
      <c r="F622" s="255"/>
      <c r="G622" s="255"/>
      <c r="H622" s="232"/>
      <c r="I622" s="232"/>
      <c r="J622" s="232"/>
      <c r="K622" s="232"/>
      <c r="L622" s="232"/>
      <c r="M622" s="232"/>
      <c r="N622" s="231"/>
      <c r="O622" s="231"/>
      <c r="P622" s="231"/>
      <c r="Q622" s="231"/>
      <c r="R622" s="232"/>
      <c r="S622" s="232"/>
      <c r="T622" s="232"/>
      <c r="U622" s="232"/>
      <c r="V622" s="232"/>
      <c r="W622" s="232"/>
      <c r="X622" s="232"/>
      <c r="Y622" s="232"/>
      <c r="Z622" s="212"/>
      <c r="AA622" s="212"/>
      <c r="AB622" s="212"/>
      <c r="AC622" s="212"/>
      <c r="AD622" s="212"/>
      <c r="AE622" s="212"/>
      <c r="AF622" s="212"/>
      <c r="AG622" s="212" t="s">
        <v>219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3">
      <c r="A623" s="229"/>
      <c r="B623" s="230"/>
      <c r="C623" s="269" t="s">
        <v>337</v>
      </c>
      <c r="D623" s="234"/>
      <c r="E623" s="235"/>
      <c r="F623" s="236"/>
      <c r="G623" s="236"/>
      <c r="H623" s="232"/>
      <c r="I623" s="232"/>
      <c r="J623" s="232"/>
      <c r="K623" s="232"/>
      <c r="L623" s="232"/>
      <c r="M623" s="232"/>
      <c r="N623" s="231"/>
      <c r="O623" s="231"/>
      <c r="P623" s="231"/>
      <c r="Q623" s="231"/>
      <c r="R623" s="232"/>
      <c r="S623" s="232"/>
      <c r="T623" s="232"/>
      <c r="U623" s="232"/>
      <c r="V623" s="232"/>
      <c r="W623" s="232"/>
      <c r="X623" s="232"/>
      <c r="Y623" s="232"/>
      <c r="Z623" s="212"/>
      <c r="AA623" s="212"/>
      <c r="AB623" s="212"/>
      <c r="AC623" s="212"/>
      <c r="AD623" s="212"/>
      <c r="AE623" s="212"/>
      <c r="AF623" s="212"/>
      <c r="AG623" s="212" t="s">
        <v>219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3">
      <c r="A624" s="229"/>
      <c r="B624" s="230"/>
      <c r="C624" s="268" t="s">
        <v>909</v>
      </c>
      <c r="D624" s="262"/>
      <c r="E624" s="262"/>
      <c r="F624" s="262"/>
      <c r="G624" s="262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32"/>
      <c r="Z624" s="212"/>
      <c r="AA624" s="212"/>
      <c r="AB624" s="212"/>
      <c r="AC624" s="212"/>
      <c r="AD624" s="212"/>
      <c r="AE624" s="212"/>
      <c r="AF624" s="212"/>
      <c r="AG624" s="212" t="s">
        <v>219</v>
      </c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ht="20.6" outlineLevel="1">
      <c r="A625" s="248">
        <v>169</v>
      </c>
      <c r="B625" s="249" t="s">
        <v>910</v>
      </c>
      <c r="C625" s="264" t="s">
        <v>893</v>
      </c>
      <c r="D625" s="250" t="s">
        <v>267</v>
      </c>
      <c r="E625" s="251">
        <v>1</v>
      </c>
      <c r="F625" s="252"/>
      <c r="G625" s="253">
        <f>ROUND(E625*F625,2)</f>
        <v>0</v>
      </c>
      <c r="H625" s="233"/>
      <c r="I625" s="232">
        <f>ROUND(E625*H625,2)</f>
        <v>0</v>
      </c>
      <c r="J625" s="233"/>
      <c r="K625" s="232">
        <f>ROUND(E625*J625,2)</f>
        <v>0</v>
      </c>
      <c r="L625" s="232">
        <v>21</v>
      </c>
      <c r="M625" s="232">
        <f>G625*(1+L625/100)</f>
        <v>0</v>
      </c>
      <c r="N625" s="231">
        <v>3.2070000000000001E-2</v>
      </c>
      <c r="O625" s="231">
        <f>ROUND(E625*N625,2)</f>
        <v>0.03</v>
      </c>
      <c r="P625" s="231">
        <v>0</v>
      </c>
      <c r="Q625" s="231">
        <f>ROUND(E625*P625,2)</f>
        <v>0</v>
      </c>
      <c r="R625" s="232"/>
      <c r="S625" s="232" t="s">
        <v>268</v>
      </c>
      <c r="T625" s="232" t="s">
        <v>269</v>
      </c>
      <c r="U625" s="232">
        <v>1.86</v>
      </c>
      <c r="V625" s="232">
        <f>ROUND(E625*U625,2)</f>
        <v>1.86</v>
      </c>
      <c r="W625" s="232"/>
      <c r="X625" s="232" t="s">
        <v>215</v>
      </c>
      <c r="Y625" s="232" t="s">
        <v>216</v>
      </c>
      <c r="Z625" s="212"/>
      <c r="AA625" s="212"/>
      <c r="AB625" s="212"/>
      <c r="AC625" s="212"/>
      <c r="AD625" s="212"/>
      <c r="AE625" s="212"/>
      <c r="AF625" s="212"/>
      <c r="AG625" s="212" t="s">
        <v>217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2">
      <c r="A626" s="229"/>
      <c r="B626" s="230"/>
      <c r="C626" s="265" t="s">
        <v>865</v>
      </c>
      <c r="D626" s="255"/>
      <c r="E626" s="255"/>
      <c r="F626" s="255"/>
      <c r="G626" s="255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32"/>
      <c r="Z626" s="212"/>
      <c r="AA626" s="212"/>
      <c r="AB626" s="212"/>
      <c r="AC626" s="212"/>
      <c r="AD626" s="212"/>
      <c r="AE626" s="212"/>
      <c r="AF626" s="212"/>
      <c r="AG626" s="212" t="s">
        <v>219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3">
      <c r="A627" s="229"/>
      <c r="B627" s="230"/>
      <c r="C627" s="269" t="s">
        <v>337</v>
      </c>
      <c r="D627" s="234"/>
      <c r="E627" s="235"/>
      <c r="F627" s="236"/>
      <c r="G627" s="236"/>
      <c r="H627" s="232"/>
      <c r="I627" s="232"/>
      <c r="J627" s="232"/>
      <c r="K627" s="232"/>
      <c r="L627" s="232"/>
      <c r="M627" s="232"/>
      <c r="N627" s="231"/>
      <c r="O627" s="231"/>
      <c r="P627" s="231"/>
      <c r="Q627" s="231"/>
      <c r="R627" s="232"/>
      <c r="S627" s="232"/>
      <c r="T627" s="232"/>
      <c r="U627" s="232"/>
      <c r="V627" s="232"/>
      <c r="W627" s="232"/>
      <c r="X627" s="232"/>
      <c r="Y627" s="232"/>
      <c r="Z627" s="212"/>
      <c r="AA627" s="212"/>
      <c r="AB627" s="212"/>
      <c r="AC627" s="212"/>
      <c r="AD627" s="212"/>
      <c r="AE627" s="212"/>
      <c r="AF627" s="212"/>
      <c r="AG627" s="212" t="s">
        <v>219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3">
      <c r="A628" s="229"/>
      <c r="B628" s="230"/>
      <c r="C628" s="268" t="s">
        <v>911</v>
      </c>
      <c r="D628" s="262"/>
      <c r="E628" s="262"/>
      <c r="F628" s="262"/>
      <c r="G628" s="262"/>
      <c r="H628" s="232"/>
      <c r="I628" s="232"/>
      <c r="J628" s="232"/>
      <c r="K628" s="232"/>
      <c r="L628" s="232"/>
      <c r="M628" s="232"/>
      <c r="N628" s="231"/>
      <c r="O628" s="231"/>
      <c r="P628" s="231"/>
      <c r="Q628" s="231"/>
      <c r="R628" s="232"/>
      <c r="S628" s="232"/>
      <c r="T628" s="232"/>
      <c r="U628" s="232"/>
      <c r="V628" s="232"/>
      <c r="W628" s="232"/>
      <c r="X628" s="232"/>
      <c r="Y628" s="232"/>
      <c r="Z628" s="212"/>
      <c r="AA628" s="212"/>
      <c r="AB628" s="212"/>
      <c r="AC628" s="212"/>
      <c r="AD628" s="212"/>
      <c r="AE628" s="212"/>
      <c r="AF628" s="212"/>
      <c r="AG628" s="212" t="s">
        <v>219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>
      <c r="A629" s="248">
        <v>170</v>
      </c>
      <c r="B629" s="249" t="s">
        <v>912</v>
      </c>
      <c r="C629" s="264" t="s">
        <v>913</v>
      </c>
      <c r="D629" s="250" t="s">
        <v>457</v>
      </c>
      <c r="E629" s="251">
        <v>6</v>
      </c>
      <c r="F629" s="252"/>
      <c r="G629" s="253">
        <f>ROUND(E629*F629,2)</f>
        <v>0</v>
      </c>
      <c r="H629" s="233"/>
      <c r="I629" s="232">
        <f>ROUND(E629*H629,2)</f>
        <v>0</v>
      </c>
      <c r="J629" s="233"/>
      <c r="K629" s="232">
        <f>ROUND(E629*J629,2)</f>
        <v>0</v>
      </c>
      <c r="L629" s="232">
        <v>21</v>
      </c>
      <c r="M629" s="232">
        <f>G629*(1+L629/100)</f>
        <v>0</v>
      </c>
      <c r="N629" s="231">
        <v>0</v>
      </c>
      <c r="O629" s="231">
        <f>ROUND(E629*N629,2)</f>
        <v>0</v>
      </c>
      <c r="P629" s="231">
        <v>0</v>
      </c>
      <c r="Q629" s="231">
        <f>ROUND(E629*P629,2)</f>
        <v>0</v>
      </c>
      <c r="R629" s="232"/>
      <c r="S629" s="232" t="s">
        <v>268</v>
      </c>
      <c r="T629" s="232" t="s">
        <v>269</v>
      </c>
      <c r="U629" s="232">
        <v>0</v>
      </c>
      <c r="V629" s="232">
        <f>ROUND(E629*U629,2)</f>
        <v>0</v>
      </c>
      <c r="W629" s="232"/>
      <c r="X629" s="232" t="s">
        <v>215</v>
      </c>
      <c r="Y629" s="232" t="s">
        <v>216</v>
      </c>
      <c r="Z629" s="212"/>
      <c r="AA629" s="212"/>
      <c r="AB629" s="212"/>
      <c r="AC629" s="212"/>
      <c r="AD629" s="212"/>
      <c r="AE629" s="212"/>
      <c r="AF629" s="212"/>
      <c r="AG629" s="212" t="s">
        <v>217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2">
      <c r="A630" s="229"/>
      <c r="B630" s="230"/>
      <c r="C630" s="265" t="s">
        <v>914</v>
      </c>
      <c r="D630" s="255"/>
      <c r="E630" s="255"/>
      <c r="F630" s="255"/>
      <c r="G630" s="255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32"/>
      <c r="Z630" s="212"/>
      <c r="AA630" s="212"/>
      <c r="AB630" s="212"/>
      <c r="AC630" s="212"/>
      <c r="AD630" s="212"/>
      <c r="AE630" s="212"/>
      <c r="AF630" s="212"/>
      <c r="AG630" s="212" t="s">
        <v>219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3">
      <c r="A631" s="229"/>
      <c r="B631" s="230"/>
      <c r="C631" s="269" t="s">
        <v>337</v>
      </c>
      <c r="D631" s="234"/>
      <c r="E631" s="235"/>
      <c r="F631" s="236"/>
      <c r="G631" s="236"/>
      <c r="H631" s="232"/>
      <c r="I631" s="232"/>
      <c r="J631" s="232"/>
      <c r="K631" s="232"/>
      <c r="L631" s="232"/>
      <c r="M631" s="232"/>
      <c r="N631" s="231"/>
      <c r="O631" s="231"/>
      <c r="P631" s="231"/>
      <c r="Q631" s="231"/>
      <c r="R631" s="232"/>
      <c r="S631" s="232"/>
      <c r="T631" s="232"/>
      <c r="U631" s="232"/>
      <c r="V631" s="232"/>
      <c r="W631" s="232"/>
      <c r="X631" s="232"/>
      <c r="Y631" s="232"/>
      <c r="Z631" s="212"/>
      <c r="AA631" s="212"/>
      <c r="AB631" s="212"/>
      <c r="AC631" s="212"/>
      <c r="AD631" s="212"/>
      <c r="AE631" s="212"/>
      <c r="AF631" s="212"/>
      <c r="AG631" s="212" t="s">
        <v>219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3">
      <c r="A632" s="229"/>
      <c r="B632" s="230"/>
      <c r="C632" s="268" t="s">
        <v>915</v>
      </c>
      <c r="D632" s="262"/>
      <c r="E632" s="262"/>
      <c r="F632" s="262"/>
      <c r="G632" s="262"/>
      <c r="H632" s="232"/>
      <c r="I632" s="232"/>
      <c r="J632" s="232"/>
      <c r="K632" s="232"/>
      <c r="L632" s="232"/>
      <c r="M632" s="232"/>
      <c r="N632" s="231"/>
      <c r="O632" s="231"/>
      <c r="P632" s="231"/>
      <c r="Q632" s="231"/>
      <c r="R632" s="232"/>
      <c r="S632" s="232"/>
      <c r="T632" s="232"/>
      <c r="U632" s="232"/>
      <c r="V632" s="232"/>
      <c r="W632" s="232"/>
      <c r="X632" s="232"/>
      <c r="Y632" s="232"/>
      <c r="Z632" s="212"/>
      <c r="AA632" s="212"/>
      <c r="AB632" s="212"/>
      <c r="AC632" s="212"/>
      <c r="AD632" s="212"/>
      <c r="AE632" s="212"/>
      <c r="AF632" s="212"/>
      <c r="AG632" s="212" t="s">
        <v>219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2">
      <c r="A633" s="229"/>
      <c r="B633" s="230"/>
      <c r="C633" s="266" t="s">
        <v>916</v>
      </c>
      <c r="D633" s="237"/>
      <c r="E633" s="238">
        <v>4</v>
      </c>
      <c r="F633" s="232"/>
      <c r="G633" s="232"/>
      <c r="H633" s="232"/>
      <c r="I633" s="232"/>
      <c r="J633" s="232"/>
      <c r="K633" s="232"/>
      <c r="L633" s="232"/>
      <c r="M633" s="232"/>
      <c r="N633" s="231"/>
      <c r="O633" s="231"/>
      <c r="P633" s="231"/>
      <c r="Q633" s="231"/>
      <c r="R633" s="232"/>
      <c r="S633" s="232"/>
      <c r="T633" s="232"/>
      <c r="U633" s="232"/>
      <c r="V633" s="232"/>
      <c r="W633" s="232"/>
      <c r="X633" s="232"/>
      <c r="Y633" s="232"/>
      <c r="Z633" s="212"/>
      <c r="AA633" s="212"/>
      <c r="AB633" s="212"/>
      <c r="AC633" s="212"/>
      <c r="AD633" s="212"/>
      <c r="AE633" s="212"/>
      <c r="AF633" s="212"/>
      <c r="AG633" s="212" t="s">
        <v>228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3">
      <c r="A634" s="229"/>
      <c r="B634" s="230"/>
      <c r="C634" s="266" t="s">
        <v>917</v>
      </c>
      <c r="D634" s="237"/>
      <c r="E634" s="238">
        <v>1</v>
      </c>
      <c r="F634" s="232"/>
      <c r="G634" s="232"/>
      <c r="H634" s="232"/>
      <c r="I634" s="232"/>
      <c r="J634" s="232"/>
      <c r="K634" s="232"/>
      <c r="L634" s="232"/>
      <c r="M634" s="232"/>
      <c r="N634" s="231"/>
      <c r="O634" s="231"/>
      <c r="P634" s="231"/>
      <c r="Q634" s="231"/>
      <c r="R634" s="232"/>
      <c r="S634" s="232"/>
      <c r="T634" s="232"/>
      <c r="U634" s="232"/>
      <c r="V634" s="232"/>
      <c r="W634" s="232"/>
      <c r="X634" s="232"/>
      <c r="Y634" s="232"/>
      <c r="Z634" s="212"/>
      <c r="AA634" s="212"/>
      <c r="AB634" s="212"/>
      <c r="AC634" s="212"/>
      <c r="AD634" s="212"/>
      <c r="AE634" s="212"/>
      <c r="AF634" s="212"/>
      <c r="AG634" s="212" t="s">
        <v>228</v>
      </c>
      <c r="AH634" s="212">
        <v>0</v>
      </c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3">
      <c r="A635" s="229"/>
      <c r="B635" s="230"/>
      <c r="C635" s="266" t="s">
        <v>918</v>
      </c>
      <c r="D635" s="237"/>
      <c r="E635" s="238">
        <v>1</v>
      </c>
      <c r="F635" s="232"/>
      <c r="G635" s="232"/>
      <c r="H635" s="232"/>
      <c r="I635" s="232"/>
      <c r="J635" s="232"/>
      <c r="K635" s="232"/>
      <c r="L635" s="232"/>
      <c r="M635" s="232"/>
      <c r="N635" s="231"/>
      <c r="O635" s="231"/>
      <c r="P635" s="231"/>
      <c r="Q635" s="231"/>
      <c r="R635" s="232"/>
      <c r="S635" s="232"/>
      <c r="T635" s="232"/>
      <c r="U635" s="232"/>
      <c r="V635" s="232"/>
      <c r="W635" s="232"/>
      <c r="X635" s="232"/>
      <c r="Y635" s="232"/>
      <c r="Z635" s="212"/>
      <c r="AA635" s="212"/>
      <c r="AB635" s="212"/>
      <c r="AC635" s="212"/>
      <c r="AD635" s="212"/>
      <c r="AE635" s="212"/>
      <c r="AF635" s="212"/>
      <c r="AG635" s="212" t="s">
        <v>228</v>
      </c>
      <c r="AH635" s="212">
        <v>0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1">
      <c r="A636" s="248">
        <v>171</v>
      </c>
      <c r="B636" s="249" t="s">
        <v>919</v>
      </c>
      <c r="C636" s="264" t="s">
        <v>920</v>
      </c>
      <c r="D636" s="250" t="s">
        <v>457</v>
      </c>
      <c r="E636" s="251">
        <v>1</v>
      </c>
      <c r="F636" s="252"/>
      <c r="G636" s="253">
        <f>ROUND(E636*F636,2)</f>
        <v>0</v>
      </c>
      <c r="H636" s="233"/>
      <c r="I636" s="232">
        <f>ROUND(E636*H636,2)</f>
        <v>0</v>
      </c>
      <c r="J636" s="233"/>
      <c r="K636" s="232">
        <f>ROUND(E636*J636,2)</f>
        <v>0</v>
      </c>
      <c r="L636" s="232">
        <v>21</v>
      </c>
      <c r="M636" s="232">
        <f>G636*(1+L636/100)</f>
        <v>0</v>
      </c>
      <c r="N636" s="231">
        <v>0</v>
      </c>
      <c r="O636" s="231">
        <f>ROUND(E636*N636,2)</f>
        <v>0</v>
      </c>
      <c r="P636" s="231">
        <v>0</v>
      </c>
      <c r="Q636" s="231">
        <f>ROUND(E636*P636,2)</f>
        <v>0</v>
      </c>
      <c r="R636" s="232"/>
      <c r="S636" s="232" t="s">
        <v>268</v>
      </c>
      <c r="T636" s="232" t="s">
        <v>269</v>
      </c>
      <c r="U636" s="232">
        <v>0</v>
      </c>
      <c r="V636" s="232">
        <f>ROUND(E636*U636,2)</f>
        <v>0</v>
      </c>
      <c r="W636" s="232"/>
      <c r="X636" s="232" t="s">
        <v>215</v>
      </c>
      <c r="Y636" s="232" t="s">
        <v>216</v>
      </c>
      <c r="Z636" s="212"/>
      <c r="AA636" s="212"/>
      <c r="AB636" s="212"/>
      <c r="AC636" s="212"/>
      <c r="AD636" s="212"/>
      <c r="AE636" s="212"/>
      <c r="AF636" s="212"/>
      <c r="AG636" s="212" t="s">
        <v>217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2">
      <c r="A637" s="229"/>
      <c r="B637" s="230"/>
      <c r="C637" s="265" t="s">
        <v>914</v>
      </c>
      <c r="D637" s="255"/>
      <c r="E637" s="255"/>
      <c r="F637" s="255"/>
      <c r="G637" s="255"/>
      <c r="H637" s="232"/>
      <c r="I637" s="232"/>
      <c r="J637" s="232"/>
      <c r="K637" s="232"/>
      <c r="L637" s="232"/>
      <c r="M637" s="232"/>
      <c r="N637" s="231"/>
      <c r="O637" s="231"/>
      <c r="P637" s="231"/>
      <c r="Q637" s="231"/>
      <c r="R637" s="232"/>
      <c r="S637" s="232"/>
      <c r="T637" s="232"/>
      <c r="U637" s="232"/>
      <c r="V637" s="232"/>
      <c r="W637" s="232"/>
      <c r="X637" s="232"/>
      <c r="Y637" s="232"/>
      <c r="Z637" s="212"/>
      <c r="AA637" s="212"/>
      <c r="AB637" s="212"/>
      <c r="AC637" s="212"/>
      <c r="AD637" s="212"/>
      <c r="AE637" s="212"/>
      <c r="AF637" s="212"/>
      <c r="AG637" s="212" t="s">
        <v>219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3">
      <c r="A638" s="229"/>
      <c r="B638" s="230"/>
      <c r="C638" s="269" t="s">
        <v>337</v>
      </c>
      <c r="D638" s="234"/>
      <c r="E638" s="235"/>
      <c r="F638" s="236"/>
      <c r="G638" s="236"/>
      <c r="H638" s="232"/>
      <c r="I638" s="232"/>
      <c r="J638" s="232"/>
      <c r="K638" s="232"/>
      <c r="L638" s="232"/>
      <c r="M638" s="232"/>
      <c r="N638" s="231"/>
      <c r="O638" s="231"/>
      <c r="P638" s="231"/>
      <c r="Q638" s="231"/>
      <c r="R638" s="232"/>
      <c r="S638" s="232"/>
      <c r="T638" s="232"/>
      <c r="U638" s="232"/>
      <c r="V638" s="232"/>
      <c r="W638" s="232"/>
      <c r="X638" s="232"/>
      <c r="Y638" s="232"/>
      <c r="Z638" s="212"/>
      <c r="AA638" s="212"/>
      <c r="AB638" s="212"/>
      <c r="AC638" s="212"/>
      <c r="AD638" s="212"/>
      <c r="AE638" s="212"/>
      <c r="AF638" s="212"/>
      <c r="AG638" s="212" t="s">
        <v>219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3">
      <c r="A639" s="229"/>
      <c r="B639" s="230"/>
      <c r="C639" s="268" t="s">
        <v>921</v>
      </c>
      <c r="D639" s="262"/>
      <c r="E639" s="262"/>
      <c r="F639" s="262"/>
      <c r="G639" s="262"/>
      <c r="H639" s="232"/>
      <c r="I639" s="232"/>
      <c r="J639" s="232"/>
      <c r="K639" s="232"/>
      <c r="L639" s="232"/>
      <c r="M639" s="232"/>
      <c r="N639" s="231"/>
      <c r="O639" s="231"/>
      <c r="P639" s="231"/>
      <c r="Q639" s="231"/>
      <c r="R639" s="232"/>
      <c r="S639" s="232"/>
      <c r="T639" s="232"/>
      <c r="U639" s="232"/>
      <c r="V639" s="232"/>
      <c r="W639" s="232"/>
      <c r="X639" s="232"/>
      <c r="Y639" s="232"/>
      <c r="Z639" s="212"/>
      <c r="AA639" s="212"/>
      <c r="AB639" s="212"/>
      <c r="AC639" s="212"/>
      <c r="AD639" s="212"/>
      <c r="AE639" s="212"/>
      <c r="AF639" s="212"/>
      <c r="AG639" s="212" t="s">
        <v>219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3">
      <c r="A640" s="229"/>
      <c r="B640" s="230"/>
      <c r="C640" s="268" t="s">
        <v>922</v>
      </c>
      <c r="D640" s="262"/>
      <c r="E640" s="262"/>
      <c r="F640" s="262"/>
      <c r="G640" s="262"/>
      <c r="H640" s="232"/>
      <c r="I640" s="232"/>
      <c r="J640" s="232"/>
      <c r="K640" s="232"/>
      <c r="L640" s="232"/>
      <c r="M640" s="232"/>
      <c r="N640" s="231"/>
      <c r="O640" s="231"/>
      <c r="P640" s="231"/>
      <c r="Q640" s="231"/>
      <c r="R640" s="232"/>
      <c r="S640" s="232"/>
      <c r="T640" s="232"/>
      <c r="U640" s="232"/>
      <c r="V640" s="232"/>
      <c r="W640" s="232"/>
      <c r="X640" s="232"/>
      <c r="Y640" s="232"/>
      <c r="Z640" s="212"/>
      <c r="AA640" s="212"/>
      <c r="AB640" s="212"/>
      <c r="AC640" s="212"/>
      <c r="AD640" s="212"/>
      <c r="AE640" s="212"/>
      <c r="AF640" s="212"/>
      <c r="AG640" s="212" t="s">
        <v>219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>
      <c r="A641" s="241" t="s">
        <v>208</v>
      </c>
      <c r="B641" s="242" t="s">
        <v>109</v>
      </c>
      <c r="C641" s="263" t="s">
        <v>110</v>
      </c>
      <c r="D641" s="243"/>
      <c r="E641" s="244"/>
      <c r="F641" s="245"/>
      <c r="G641" s="246">
        <f>SUMIF(AG642:AG645,"&lt;&gt;NOR",G642:G645)</f>
        <v>0</v>
      </c>
      <c r="H641" s="240"/>
      <c r="I641" s="240">
        <f>SUM(I642:I645)</f>
        <v>0</v>
      </c>
      <c r="J641" s="240"/>
      <c r="K641" s="240">
        <f>SUM(K642:K645)</f>
        <v>0</v>
      </c>
      <c r="L641" s="240"/>
      <c r="M641" s="240">
        <f>SUM(M642:M645)</f>
        <v>0</v>
      </c>
      <c r="N641" s="239"/>
      <c r="O641" s="239">
        <f>SUM(O642:O645)</f>
        <v>15.74</v>
      </c>
      <c r="P641" s="239"/>
      <c r="Q641" s="239">
        <f>SUM(Q642:Q645)</f>
        <v>0</v>
      </c>
      <c r="R641" s="240"/>
      <c r="S641" s="240"/>
      <c r="T641" s="240"/>
      <c r="U641" s="240"/>
      <c r="V641" s="240">
        <f>SUM(V642:V645)</f>
        <v>13.06</v>
      </c>
      <c r="W641" s="240"/>
      <c r="X641" s="240"/>
      <c r="Y641" s="240"/>
      <c r="AG641" t="s">
        <v>209</v>
      </c>
    </row>
    <row r="642" spans="1:60" ht="20.6" outlineLevel="1">
      <c r="A642" s="248">
        <v>172</v>
      </c>
      <c r="B642" s="249" t="s">
        <v>923</v>
      </c>
      <c r="C642" s="264" t="s">
        <v>924</v>
      </c>
      <c r="D642" s="250" t="s">
        <v>222</v>
      </c>
      <c r="E642" s="251">
        <v>81.599999999999994</v>
      </c>
      <c r="F642" s="252"/>
      <c r="G642" s="253">
        <f>ROUND(E642*F642,2)</f>
        <v>0</v>
      </c>
      <c r="H642" s="233"/>
      <c r="I642" s="232">
        <f>ROUND(E642*H642,2)</f>
        <v>0</v>
      </c>
      <c r="J642" s="233"/>
      <c r="K642" s="232">
        <f>ROUND(E642*J642,2)</f>
        <v>0</v>
      </c>
      <c r="L642" s="232">
        <v>21</v>
      </c>
      <c r="M642" s="232">
        <f>G642*(1+L642/100)</f>
        <v>0</v>
      </c>
      <c r="N642" s="231">
        <v>0.19289999999999999</v>
      </c>
      <c r="O642" s="231">
        <f>ROUND(E642*N642,2)</f>
        <v>15.74</v>
      </c>
      <c r="P642" s="231">
        <v>0</v>
      </c>
      <c r="Q642" s="231">
        <f>ROUND(E642*P642,2)</f>
        <v>0</v>
      </c>
      <c r="R642" s="232"/>
      <c r="S642" s="232" t="s">
        <v>213</v>
      </c>
      <c r="T642" s="232" t="s">
        <v>214</v>
      </c>
      <c r="U642" s="232">
        <v>0.16</v>
      </c>
      <c r="V642" s="232">
        <f>ROUND(E642*U642,2)</f>
        <v>13.06</v>
      </c>
      <c r="W642" s="232"/>
      <c r="X642" s="232" t="s">
        <v>215</v>
      </c>
      <c r="Y642" s="232" t="s">
        <v>216</v>
      </c>
      <c r="Z642" s="212"/>
      <c r="AA642" s="212"/>
      <c r="AB642" s="212"/>
      <c r="AC642" s="212"/>
      <c r="AD642" s="212"/>
      <c r="AE642" s="212"/>
      <c r="AF642" s="212"/>
      <c r="AG642" s="212" t="s">
        <v>217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2">
      <c r="A643" s="229"/>
      <c r="B643" s="230"/>
      <c r="C643" s="265" t="s">
        <v>925</v>
      </c>
      <c r="D643" s="255"/>
      <c r="E643" s="255"/>
      <c r="F643" s="255"/>
      <c r="G643" s="255"/>
      <c r="H643" s="232"/>
      <c r="I643" s="232"/>
      <c r="J643" s="232"/>
      <c r="K643" s="232"/>
      <c r="L643" s="232"/>
      <c r="M643" s="232"/>
      <c r="N643" s="231"/>
      <c r="O643" s="231"/>
      <c r="P643" s="231"/>
      <c r="Q643" s="231"/>
      <c r="R643" s="232"/>
      <c r="S643" s="232"/>
      <c r="T643" s="232"/>
      <c r="U643" s="232"/>
      <c r="V643" s="232"/>
      <c r="W643" s="232"/>
      <c r="X643" s="232"/>
      <c r="Y643" s="232"/>
      <c r="Z643" s="212"/>
      <c r="AA643" s="212"/>
      <c r="AB643" s="212"/>
      <c r="AC643" s="212"/>
      <c r="AD643" s="212"/>
      <c r="AE643" s="212"/>
      <c r="AF643" s="212"/>
      <c r="AG643" s="212" t="s">
        <v>219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3">
      <c r="A644" s="229"/>
      <c r="B644" s="230"/>
      <c r="C644" s="268" t="s">
        <v>926</v>
      </c>
      <c r="D644" s="262"/>
      <c r="E644" s="262"/>
      <c r="F644" s="262"/>
      <c r="G644" s="262"/>
      <c r="H644" s="232"/>
      <c r="I644" s="232"/>
      <c r="J644" s="232"/>
      <c r="K644" s="232"/>
      <c r="L644" s="232"/>
      <c r="M644" s="232"/>
      <c r="N644" s="231"/>
      <c r="O644" s="231"/>
      <c r="P644" s="231"/>
      <c r="Q644" s="231"/>
      <c r="R644" s="232"/>
      <c r="S644" s="232"/>
      <c r="T644" s="232"/>
      <c r="U644" s="232"/>
      <c r="V644" s="232"/>
      <c r="W644" s="232"/>
      <c r="X644" s="232"/>
      <c r="Y644" s="232"/>
      <c r="Z644" s="212"/>
      <c r="AA644" s="212"/>
      <c r="AB644" s="212"/>
      <c r="AC644" s="212"/>
      <c r="AD644" s="212"/>
      <c r="AE644" s="212"/>
      <c r="AF644" s="212"/>
      <c r="AG644" s="212" t="s">
        <v>219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2">
      <c r="A645" s="229"/>
      <c r="B645" s="230"/>
      <c r="C645" s="266" t="s">
        <v>927</v>
      </c>
      <c r="D645" s="237"/>
      <c r="E645" s="238">
        <v>81.599999999999994</v>
      </c>
      <c r="F645" s="232"/>
      <c r="G645" s="232"/>
      <c r="H645" s="232"/>
      <c r="I645" s="232"/>
      <c r="J645" s="232"/>
      <c r="K645" s="232"/>
      <c r="L645" s="232"/>
      <c r="M645" s="232"/>
      <c r="N645" s="231"/>
      <c r="O645" s="231"/>
      <c r="P645" s="231"/>
      <c r="Q645" s="231"/>
      <c r="R645" s="232"/>
      <c r="S645" s="232"/>
      <c r="T645" s="232"/>
      <c r="U645" s="232"/>
      <c r="V645" s="232"/>
      <c r="W645" s="232"/>
      <c r="X645" s="232"/>
      <c r="Y645" s="232"/>
      <c r="Z645" s="212"/>
      <c r="AA645" s="212"/>
      <c r="AB645" s="212"/>
      <c r="AC645" s="212"/>
      <c r="AD645" s="212"/>
      <c r="AE645" s="212"/>
      <c r="AF645" s="212"/>
      <c r="AG645" s="212" t="s">
        <v>228</v>
      </c>
      <c r="AH645" s="212">
        <v>0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>
      <c r="A646" s="241" t="s">
        <v>208</v>
      </c>
      <c r="B646" s="242" t="s">
        <v>111</v>
      </c>
      <c r="C646" s="263" t="s">
        <v>112</v>
      </c>
      <c r="D646" s="243"/>
      <c r="E646" s="244"/>
      <c r="F646" s="245"/>
      <c r="G646" s="246">
        <f>SUMIF(AG647:AG654,"&lt;&gt;NOR",G647:G654)</f>
        <v>0</v>
      </c>
      <c r="H646" s="240"/>
      <c r="I646" s="240">
        <f>SUM(I647:I654)</f>
        <v>0</v>
      </c>
      <c r="J646" s="240"/>
      <c r="K646" s="240">
        <f>SUM(K647:K654)</f>
        <v>0</v>
      </c>
      <c r="L646" s="240"/>
      <c r="M646" s="240">
        <f>SUM(M647:M654)</f>
        <v>0</v>
      </c>
      <c r="N646" s="239"/>
      <c r="O646" s="239">
        <f>SUM(O647:O654)</f>
        <v>13.28</v>
      </c>
      <c r="P646" s="239"/>
      <c r="Q646" s="239">
        <f>SUM(Q647:Q654)</f>
        <v>0</v>
      </c>
      <c r="R646" s="240"/>
      <c r="S646" s="240"/>
      <c r="T646" s="240"/>
      <c r="U646" s="240"/>
      <c r="V646" s="240">
        <f>SUM(V647:V654)</f>
        <v>276.5</v>
      </c>
      <c r="W646" s="240"/>
      <c r="X646" s="240"/>
      <c r="Y646" s="240"/>
      <c r="AG646" t="s">
        <v>209</v>
      </c>
    </row>
    <row r="647" spans="1:60" outlineLevel="1">
      <c r="A647" s="256">
        <v>173</v>
      </c>
      <c r="B647" s="257" t="s">
        <v>928</v>
      </c>
      <c r="C647" s="267" t="s">
        <v>929</v>
      </c>
      <c r="D647" s="258" t="s">
        <v>212</v>
      </c>
      <c r="E647" s="259">
        <v>550</v>
      </c>
      <c r="F647" s="260"/>
      <c r="G647" s="261">
        <f>ROUND(E647*F647,2)</f>
        <v>0</v>
      </c>
      <c r="H647" s="233"/>
      <c r="I647" s="232">
        <f>ROUND(E647*H647,2)</f>
        <v>0</v>
      </c>
      <c r="J647" s="233"/>
      <c r="K647" s="232">
        <f>ROUND(E647*J647,2)</f>
        <v>0</v>
      </c>
      <c r="L647" s="232">
        <v>21</v>
      </c>
      <c r="M647" s="232">
        <f>G647*(1+L647/100)</f>
        <v>0</v>
      </c>
      <c r="N647" s="231">
        <v>1.8380000000000001E-2</v>
      </c>
      <c r="O647" s="231">
        <f>ROUND(E647*N647,2)</f>
        <v>10.11</v>
      </c>
      <c r="P647" s="231">
        <v>0</v>
      </c>
      <c r="Q647" s="231">
        <f>ROUND(E647*P647,2)</f>
        <v>0</v>
      </c>
      <c r="R647" s="232"/>
      <c r="S647" s="232" t="s">
        <v>213</v>
      </c>
      <c r="T647" s="232" t="s">
        <v>214</v>
      </c>
      <c r="U647" s="232">
        <v>0.13</v>
      </c>
      <c r="V647" s="232">
        <f>ROUND(E647*U647,2)</f>
        <v>71.5</v>
      </c>
      <c r="W647" s="232"/>
      <c r="X647" s="232" t="s">
        <v>215</v>
      </c>
      <c r="Y647" s="232" t="s">
        <v>216</v>
      </c>
      <c r="Z647" s="212"/>
      <c r="AA647" s="212"/>
      <c r="AB647" s="212"/>
      <c r="AC647" s="212"/>
      <c r="AD647" s="212"/>
      <c r="AE647" s="212"/>
      <c r="AF647" s="212"/>
      <c r="AG647" s="212" t="s">
        <v>217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1">
      <c r="A648" s="248">
        <v>174</v>
      </c>
      <c r="B648" s="249" t="s">
        <v>930</v>
      </c>
      <c r="C648" s="264" t="s">
        <v>931</v>
      </c>
      <c r="D648" s="250" t="s">
        <v>212</v>
      </c>
      <c r="E648" s="251">
        <v>550</v>
      </c>
      <c r="F648" s="252"/>
      <c r="G648" s="253">
        <f>ROUND(E648*F648,2)</f>
        <v>0</v>
      </c>
      <c r="H648" s="233"/>
      <c r="I648" s="232">
        <f>ROUND(E648*H648,2)</f>
        <v>0</v>
      </c>
      <c r="J648" s="233"/>
      <c r="K648" s="232">
        <f>ROUND(E648*J648,2)</f>
        <v>0</v>
      </c>
      <c r="L648" s="232">
        <v>21</v>
      </c>
      <c r="M648" s="232">
        <f>G648*(1+L648/100)</f>
        <v>0</v>
      </c>
      <c r="N648" s="231">
        <v>0</v>
      </c>
      <c r="O648" s="231">
        <f>ROUND(E648*N648,2)</f>
        <v>0</v>
      </c>
      <c r="P648" s="231">
        <v>0</v>
      </c>
      <c r="Q648" s="231">
        <f>ROUND(E648*P648,2)</f>
        <v>0</v>
      </c>
      <c r="R648" s="232"/>
      <c r="S648" s="232" t="s">
        <v>213</v>
      </c>
      <c r="T648" s="232" t="s">
        <v>214</v>
      </c>
      <c r="U648" s="232">
        <v>0.1</v>
      </c>
      <c r="V648" s="232">
        <f>ROUND(E648*U648,2)</f>
        <v>55</v>
      </c>
      <c r="W648" s="232"/>
      <c r="X648" s="232" t="s">
        <v>215</v>
      </c>
      <c r="Y648" s="232" t="s">
        <v>216</v>
      </c>
      <c r="Z648" s="212"/>
      <c r="AA648" s="212"/>
      <c r="AB648" s="212"/>
      <c r="AC648" s="212"/>
      <c r="AD648" s="212"/>
      <c r="AE648" s="212"/>
      <c r="AF648" s="212"/>
      <c r="AG648" s="212" t="s">
        <v>217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2">
      <c r="A649" s="229"/>
      <c r="B649" s="230"/>
      <c r="C649" s="266" t="s">
        <v>932</v>
      </c>
      <c r="D649" s="237"/>
      <c r="E649" s="238">
        <v>550</v>
      </c>
      <c r="F649" s="232"/>
      <c r="G649" s="232"/>
      <c r="H649" s="232"/>
      <c r="I649" s="232"/>
      <c r="J649" s="232"/>
      <c r="K649" s="232"/>
      <c r="L649" s="232"/>
      <c r="M649" s="232"/>
      <c r="N649" s="231"/>
      <c r="O649" s="231"/>
      <c r="P649" s="231"/>
      <c r="Q649" s="231"/>
      <c r="R649" s="232"/>
      <c r="S649" s="232"/>
      <c r="T649" s="232"/>
      <c r="U649" s="232"/>
      <c r="V649" s="232"/>
      <c r="W649" s="232"/>
      <c r="X649" s="232"/>
      <c r="Y649" s="232"/>
      <c r="Z649" s="212"/>
      <c r="AA649" s="212"/>
      <c r="AB649" s="212"/>
      <c r="AC649" s="212"/>
      <c r="AD649" s="212"/>
      <c r="AE649" s="212"/>
      <c r="AF649" s="212"/>
      <c r="AG649" s="212" t="s">
        <v>228</v>
      </c>
      <c r="AH649" s="212">
        <v>5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>
      <c r="A650" s="256">
        <v>175</v>
      </c>
      <c r="B650" s="257" t="s">
        <v>933</v>
      </c>
      <c r="C650" s="267" t="s">
        <v>934</v>
      </c>
      <c r="D650" s="258" t="s">
        <v>212</v>
      </c>
      <c r="E650" s="259">
        <v>450</v>
      </c>
      <c r="F650" s="260"/>
      <c r="G650" s="261">
        <f>ROUND(E650*F650,2)</f>
        <v>0</v>
      </c>
      <c r="H650" s="233"/>
      <c r="I650" s="232">
        <f>ROUND(E650*H650,2)</f>
        <v>0</v>
      </c>
      <c r="J650" s="233"/>
      <c r="K650" s="232">
        <f>ROUND(E650*J650,2)</f>
        <v>0</v>
      </c>
      <c r="L650" s="232">
        <v>21</v>
      </c>
      <c r="M650" s="232">
        <f>G650*(1+L650/100)</f>
        <v>0</v>
      </c>
      <c r="N650" s="231">
        <v>5.9100000000000003E-3</v>
      </c>
      <c r="O650" s="231">
        <f>ROUND(E650*N650,2)</f>
        <v>2.66</v>
      </c>
      <c r="P650" s="231">
        <v>0</v>
      </c>
      <c r="Q650" s="231">
        <f>ROUND(E650*P650,2)</f>
        <v>0</v>
      </c>
      <c r="R650" s="232"/>
      <c r="S650" s="232" t="s">
        <v>213</v>
      </c>
      <c r="T650" s="232" t="s">
        <v>214</v>
      </c>
      <c r="U650" s="232">
        <v>0.26</v>
      </c>
      <c r="V650" s="232">
        <f>ROUND(E650*U650,2)</f>
        <v>117</v>
      </c>
      <c r="W650" s="232"/>
      <c r="X650" s="232" t="s">
        <v>215</v>
      </c>
      <c r="Y650" s="232" t="s">
        <v>216</v>
      </c>
      <c r="Z650" s="212"/>
      <c r="AA650" s="212"/>
      <c r="AB650" s="212"/>
      <c r="AC650" s="212"/>
      <c r="AD650" s="212"/>
      <c r="AE650" s="212"/>
      <c r="AF650" s="212"/>
      <c r="AG650" s="212" t="s">
        <v>217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>
      <c r="A651" s="256">
        <v>176</v>
      </c>
      <c r="B651" s="257" t="s">
        <v>935</v>
      </c>
      <c r="C651" s="267" t="s">
        <v>936</v>
      </c>
      <c r="D651" s="258" t="s">
        <v>212</v>
      </c>
      <c r="E651" s="259">
        <v>550</v>
      </c>
      <c r="F651" s="260"/>
      <c r="G651" s="261">
        <f>ROUND(E651*F651,2)</f>
        <v>0</v>
      </c>
      <c r="H651" s="233"/>
      <c r="I651" s="232">
        <f>ROUND(E651*H651,2)</f>
        <v>0</v>
      </c>
      <c r="J651" s="233"/>
      <c r="K651" s="232">
        <f>ROUND(E651*J651,2)</f>
        <v>0</v>
      </c>
      <c r="L651" s="232">
        <v>21</v>
      </c>
      <c r="M651" s="232">
        <f>G651*(1+L651/100)</f>
        <v>0</v>
      </c>
      <c r="N651" s="231">
        <v>0</v>
      </c>
      <c r="O651" s="231">
        <f>ROUND(E651*N651,2)</f>
        <v>0</v>
      </c>
      <c r="P651" s="231">
        <v>0</v>
      </c>
      <c r="Q651" s="231">
        <f>ROUND(E651*P651,2)</f>
        <v>0</v>
      </c>
      <c r="R651" s="232"/>
      <c r="S651" s="232" t="s">
        <v>213</v>
      </c>
      <c r="T651" s="232" t="s">
        <v>214</v>
      </c>
      <c r="U651" s="232">
        <v>0.03</v>
      </c>
      <c r="V651" s="232">
        <f>ROUND(E651*U651,2)</f>
        <v>16.5</v>
      </c>
      <c r="W651" s="232"/>
      <c r="X651" s="232" t="s">
        <v>215</v>
      </c>
      <c r="Y651" s="232" t="s">
        <v>216</v>
      </c>
      <c r="Z651" s="212"/>
      <c r="AA651" s="212"/>
      <c r="AB651" s="212"/>
      <c r="AC651" s="212"/>
      <c r="AD651" s="212"/>
      <c r="AE651" s="212"/>
      <c r="AF651" s="212"/>
      <c r="AG651" s="212" t="s">
        <v>217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>
      <c r="A652" s="248">
        <v>177</v>
      </c>
      <c r="B652" s="249" t="s">
        <v>937</v>
      </c>
      <c r="C652" s="264" t="s">
        <v>938</v>
      </c>
      <c r="D652" s="250" t="s">
        <v>212</v>
      </c>
      <c r="E652" s="251">
        <v>550</v>
      </c>
      <c r="F652" s="252"/>
      <c r="G652" s="253">
        <f>ROUND(E652*F652,2)</f>
        <v>0</v>
      </c>
      <c r="H652" s="233"/>
      <c r="I652" s="232">
        <f>ROUND(E652*H652,2)</f>
        <v>0</v>
      </c>
      <c r="J652" s="233"/>
      <c r="K652" s="232">
        <f>ROUND(E652*J652,2)</f>
        <v>0</v>
      </c>
      <c r="L652" s="232">
        <v>21</v>
      </c>
      <c r="M652" s="232">
        <f>G652*(1+L652/100)</f>
        <v>0</v>
      </c>
      <c r="N652" s="231">
        <v>0</v>
      </c>
      <c r="O652" s="231">
        <f>ROUND(E652*N652,2)</f>
        <v>0</v>
      </c>
      <c r="P652" s="231">
        <v>0</v>
      </c>
      <c r="Q652" s="231">
        <f>ROUND(E652*P652,2)</f>
        <v>0</v>
      </c>
      <c r="R652" s="232"/>
      <c r="S652" s="232" t="s">
        <v>213</v>
      </c>
      <c r="T652" s="232" t="s">
        <v>214</v>
      </c>
      <c r="U652" s="232">
        <v>0.02</v>
      </c>
      <c r="V652" s="232">
        <f>ROUND(E652*U652,2)</f>
        <v>11</v>
      </c>
      <c r="W652" s="232"/>
      <c r="X652" s="232" t="s">
        <v>215</v>
      </c>
      <c r="Y652" s="232" t="s">
        <v>216</v>
      </c>
      <c r="Z652" s="212"/>
      <c r="AA652" s="212"/>
      <c r="AB652" s="212"/>
      <c r="AC652" s="212"/>
      <c r="AD652" s="212"/>
      <c r="AE652" s="212"/>
      <c r="AF652" s="212"/>
      <c r="AG652" s="212" t="s">
        <v>217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2">
      <c r="A653" s="229"/>
      <c r="B653" s="230"/>
      <c r="C653" s="266" t="s">
        <v>939</v>
      </c>
      <c r="D653" s="237"/>
      <c r="E653" s="238">
        <v>550</v>
      </c>
      <c r="F653" s="232"/>
      <c r="G653" s="232"/>
      <c r="H653" s="232"/>
      <c r="I653" s="232"/>
      <c r="J653" s="232"/>
      <c r="K653" s="232"/>
      <c r="L653" s="232"/>
      <c r="M653" s="232"/>
      <c r="N653" s="231"/>
      <c r="O653" s="231"/>
      <c r="P653" s="231"/>
      <c r="Q653" s="231"/>
      <c r="R653" s="232"/>
      <c r="S653" s="232"/>
      <c r="T653" s="232"/>
      <c r="U653" s="232"/>
      <c r="V653" s="232"/>
      <c r="W653" s="232"/>
      <c r="X653" s="232"/>
      <c r="Y653" s="232"/>
      <c r="Z653" s="212"/>
      <c r="AA653" s="212"/>
      <c r="AB653" s="212"/>
      <c r="AC653" s="212"/>
      <c r="AD653" s="212"/>
      <c r="AE653" s="212"/>
      <c r="AF653" s="212"/>
      <c r="AG653" s="212" t="s">
        <v>228</v>
      </c>
      <c r="AH653" s="212">
        <v>5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>
      <c r="A654" s="256">
        <v>178</v>
      </c>
      <c r="B654" s="257" t="s">
        <v>940</v>
      </c>
      <c r="C654" s="267" t="s">
        <v>941</v>
      </c>
      <c r="D654" s="258" t="s">
        <v>212</v>
      </c>
      <c r="E654" s="259">
        <v>550</v>
      </c>
      <c r="F654" s="260"/>
      <c r="G654" s="261">
        <f>ROUND(E654*F654,2)</f>
        <v>0</v>
      </c>
      <c r="H654" s="233"/>
      <c r="I654" s="232">
        <f>ROUND(E654*H654,2)</f>
        <v>0</v>
      </c>
      <c r="J654" s="233"/>
      <c r="K654" s="232">
        <f>ROUND(E654*J654,2)</f>
        <v>0</v>
      </c>
      <c r="L654" s="232">
        <v>21</v>
      </c>
      <c r="M654" s="232">
        <f>G654*(1+L654/100)</f>
        <v>0</v>
      </c>
      <c r="N654" s="231">
        <v>9.3000000000000005E-4</v>
      </c>
      <c r="O654" s="231">
        <f>ROUND(E654*N654,2)</f>
        <v>0.51</v>
      </c>
      <c r="P654" s="231">
        <v>0</v>
      </c>
      <c r="Q654" s="231">
        <f>ROUND(E654*P654,2)</f>
        <v>0</v>
      </c>
      <c r="R654" s="232"/>
      <c r="S654" s="232" t="s">
        <v>268</v>
      </c>
      <c r="T654" s="232" t="s">
        <v>269</v>
      </c>
      <c r="U654" s="232">
        <v>0.01</v>
      </c>
      <c r="V654" s="232">
        <f>ROUND(E654*U654,2)</f>
        <v>5.5</v>
      </c>
      <c r="W654" s="232"/>
      <c r="X654" s="232" t="s">
        <v>215</v>
      </c>
      <c r="Y654" s="232" t="s">
        <v>216</v>
      </c>
      <c r="Z654" s="212"/>
      <c r="AA654" s="212"/>
      <c r="AB654" s="212"/>
      <c r="AC654" s="212"/>
      <c r="AD654" s="212"/>
      <c r="AE654" s="212"/>
      <c r="AF654" s="212"/>
      <c r="AG654" s="212" t="s">
        <v>217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4.9">
      <c r="A655" s="241" t="s">
        <v>208</v>
      </c>
      <c r="B655" s="242" t="s">
        <v>113</v>
      </c>
      <c r="C655" s="263" t="s">
        <v>114</v>
      </c>
      <c r="D655" s="243"/>
      <c r="E655" s="244"/>
      <c r="F655" s="245"/>
      <c r="G655" s="246">
        <f>SUMIF(AG656:AG659,"&lt;&gt;NOR",G656:G659)</f>
        <v>0</v>
      </c>
      <c r="H655" s="240"/>
      <c r="I655" s="240">
        <f>SUM(I656:I659)</f>
        <v>0</v>
      </c>
      <c r="J655" s="240"/>
      <c r="K655" s="240">
        <f>SUM(K656:K659)</f>
        <v>0</v>
      </c>
      <c r="L655" s="240"/>
      <c r="M655" s="240">
        <f>SUM(M656:M659)</f>
        <v>0</v>
      </c>
      <c r="N655" s="239"/>
      <c r="O655" s="239">
        <f>SUM(O656:O659)</f>
        <v>0.15</v>
      </c>
      <c r="P655" s="239"/>
      <c r="Q655" s="239">
        <f>SUM(Q656:Q659)</f>
        <v>0</v>
      </c>
      <c r="R655" s="240"/>
      <c r="S655" s="240"/>
      <c r="T655" s="240"/>
      <c r="U655" s="240"/>
      <c r="V655" s="240">
        <f>SUM(V656:V659)</f>
        <v>151.19</v>
      </c>
      <c r="W655" s="240"/>
      <c r="X655" s="240"/>
      <c r="Y655" s="240"/>
      <c r="AG655" t="s">
        <v>209</v>
      </c>
    </row>
    <row r="656" spans="1:60" outlineLevel="1">
      <c r="A656" s="248">
        <v>179</v>
      </c>
      <c r="B656" s="249" t="s">
        <v>942</v>
      </c>
      <c r="C656" s="264" t="s">
        <v>943</v>
      </c>
      <c r="D656" s="250" t="s">
        <v>212</v>
      </c>
      <c r="E656" s="251">
        <v>482.1</v>
      </c>
      <c r="F656" s="252"/>
      <c r="G656" s="253">
        <f>ROUND(E656*F656,2)</f>
        <v>0</v>
      </c>
      <c r="H656" s="233"/>
      <c r="I656" s="232">
        <f>ROUND(E656*H656,2)</f>
        <v>0</v>
      </c>
      <c r="J656" s="233"/>
      <c r="K656" s="232">
        <f>ROUND(E656*J656,2)</f>
        <v>0</v>
      </c>
      <c r="L656" s="232">
        <v>21</v>
      </c>
      <c r="M656" s="232">
        <f>G656*(1+L656/100)</f>
        <v>0</v>
      </c>
      <c r="N656" s="231">
        <v>4.0000000000000003E-5</v>
      </c>
      <c r="O656" s="231">
        <f>ROUND(E656*N656,2)</f>
        <v>0.02</v>
      </c>
      <c r="P656" s="231">
        <v>0</v>
      </c>
      <c r="Q656" s="231">
        <f>ROUND(E656*P656,2)</f>
        <v>0</v>
      </c>
      <c r="R656" s="232"/>
      <c r="S656" s="232" t="s">
        <v>213</v>
      </c>
      <c r="T656" s="232" t="s">
        <v>214</v>
      </c>
      <c r="U656" s="232">
        <v>0.31</v>
      </c>
      <c r="V656" s="232">
        <f>ROUND(E656*U656,2)</f>
        <v>149.44999999999999</v>
      </c>
      <c r="W656" s="232"/>
      <c r="X656" s="232" t="s">
        <v>215</v>
      </c>
      <c r="Y656" s="232" t="s">
        <v>216</v>
      </c>
      <c r="Z656" s="212"/>
      <c r="AA656" s="212"/>
      <c r="AB656" s="212"/>
      <c r="AC656" s="212"/>
      <c r="AD656" s="212"/>
      <c r="AE656" s="212"/>
      <c r="AF656" s="212"/>
      <c r="AG656" s="212" t="s">
        <v>217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2">
      <c r="A657" s="229"/>
      <c r="B657" s="230"/>
      <c r="C657" s="266" t="s">
        <v>944</v>
      </c>
      <c r="D657" s="237"/>
      <c r="E657" s="238">
        <v>482.1</v>
      </c>
      <c r="F657" s="232"/>
      <c r="G657" s="232"/>
      <c r="H657" s="232"/>
      <c r="I657" s="232"/>
      <c r="J657" s="232"/>
      <c r="K657" s="232"/>
      <c r="L657" s="232"/>
      <c r="M657" s="232"/>
      <c r="N657" s="231"/>
      <c r="O657" s="231"/>
      <c r="P657" s="231"/>
      <c r="Q657" s="231"/>
      <c r="R657" s="232"/>
      <c r="S657" s="232"/>
      <c r="T657" s="232"/>
      <c r="U657" s="232"/>
      <c r="V657" s="232"/>
      <c r="W657" s="232"/>
      <c r="X657" s="232"/>
      <c r="Y657" s="232"/>
      <c r="Z657" s="212"/>
      <c r="AA657" s="212"/>
      <c r="AB657" s="212"/>
      <c r="AC657" s="212"/>
      <c r="AD657" s="212"/>
      <c r="AE657" s="212"/>
      <c r="AF657" s="212"/>
      <c r="AG657" s="212" t="s">
        <v>228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ht="20.6" outlineLevel="1">
      <c r="A658" s="248">
        <v>180</v>
      </c>
      <c r="B658" s="249" t="s">
        <v>945</v>
      </c>
      <c r="C658" s="264" t="s">
        <v>946</v>
      </c>
      <c r="D658" s="250" t="s">
        <v>222</v>
      </c>
      <c r="E658" s="251">
        <v>7.7</v>
      </c>
      <c r="F658" s="252"/>
      <c r="G658" s="253">
        <f>ROUND(E658*F658,2)</f>
        <v>0</v>
      </c>
      <c r="H658" s="233"/>
      <c r="I658" s="232">
        <f>ROUND(E658*H658,2)</f>
        <v>0</v>
      </c>
      <c r="J658" s="233"/>
      <c r="K658" s="232">
        <f>ROUND(E658*J658,2)</f>
        <v>0</v>
      </c>
      <c r="L658" s="232">
        <v>21</v>
      </c>
      <c r="M658" s="232">
        <f>G658*(1+L658/100)</f>
        <v>0</v>
      </c>
      <c r="N658" s="231">
        <v>1.7170000000000001E-2</v>
      </c>
      <c r="O658" s="231">
        <f>ROUND(E658*N658,2)</f>
        <v>0.13</v>
      </c>
      <c r="P658" s="231">
        <v>0</v>
      </c>
      <c r="Q658" s="231">
        <f>ROUND(E658*P658,2)</f>
        <v>0</v>
      </c>
      <c r="R658" s="232"/>
      <c r="S658" s="232" t="s">
        <v>268</v>
      </c>
      <c r="T658" s="232" t="s">
        <v>214</v>
      </c>
      <c r="U658" s="232">
        <v>0.2258</v>
      </c>
      <c r="V658" s="232">
        <f>ROUND(E658*U658,2)</f>
        <v>1.74</v>
      </c>
      <c r="W658" s="232"/>
      <c r="X658" s="232" t="s">
        <v>215</v>
      </c>
      <c r="Y658" s="232" t="s">
        <v>216</v>
      </c>
      <c r="Z658" s="212"/>
      <c r="AA658" s="212"/>
      <c r="AB658" s="212"/>
      <c r="AC658" s="212"/>
      <c r="AD658" s="212"/>
      <c r="AE658" s="212"/>
      <c r="AF658" s="212"/>
      <c r="AG658" s="212" t="s">
        <v>217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ht="21" outlineLevel="2">
      <c r="A659" s="229"/>
      <c r="B659" s="230"/>
      <c r="C659" s="265" t="s">
        <v>947</v>
      </c>
      <c r="D659" s="255"/>
      <c r="E659" s="255"/>
      <c r="F659" s="255"/>
      <c r="G659" s="255"/>
      <c r="H659" s="232"/>
      <c r="I659" s="232"/>
      <c r="J659" s="232"/>
      <c r="K659" s="232"/>
      <c r="L659" s="232"/>
      <c r="M659" s="232"/>
      <c r="N659" s="231"/>
      <c r="O659" s="231"/>
      <c r="P659" s="231"/>
      <c r="Q659" s="231"/>
      <c r="R659" s="232"/>
      <c r="S659" s="232"/>
      <c r="T659" s="232"/>
      <c r="U659" s="232"/>
      <c r="V659" s="232"/>
      <c r="W659" s="232"/>
      <c r="X659" s="232"/>
      <c r="Y659" s="232"/>
      <c r="Z659" s="212"/>
      <c r="AA659" s="212"/>
      <c r="AB659" s="212"/>
      <c r="AC659" s="212"/>
      <c r="AD659" s="212"/>
      <c r="AE659" s="212"/>
      <c r="AF659" s="212"/>
      <c r="AG659" s="212" t="s">
        <v>219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54" t="str">
        <f>C659</f>
        <v>celková délka se spádovaným dnem 7.7m, mřížka FeZn, napojení potrubím PP75 do stávající šachty, oprava podlahy - doplnění k vyrovnanému žlabu</v>
      </c>
      <c r="BB659" s="212"/>
      <c r="BC659" s="212"/>
      <c r="BD659" s="212"/>
      <c r="BE659" s="212"/>
      <c r="BF659" s="212"/>
      <c r="BG659" s="212"/>
      <c r="BH659" s="212"/>
    </row>
    <row r="660" spans="1:60" ht="24.9">
      <c r="A660" s="241" t="s">
        <v>208</v>
      </c>
      <c r="B660" s="242" t="s">
        <v>115</v>
      </c>
      <c r="C660" s="263" t="s">
        <v>116</v>
      </c>
      <c r="D660" s="243"/>
      <c r="E660" s="244"/>
      <c r="F660" s="245"/>
      <c r="G660" s="246">
        <f>SUMIF(AG661:AG662,"&lt;&gt;NOR",G661:G662)</f>
        <v>0</v>
      </c>
      <c r="H660" s="240"/>
      <c r="I660" s="240">
        <f>SUM(I661:I662)</f>
        <v>0</v>
      </c>
      <c r="J660" s="240"/>
      <c r="K660" s="240">
        <f>SUM(K661:K662)</f>
        <v>0</v>
      </c>
      <c r="L660" s="240"/>
      <c r="M660" s="240">
        <f>SUM(M661:M662)</f>
        <v>0</v>
      </c>
      <c r="N660" s="239"/>
      <c r="O660" s="239">
        <f>SUM(O661:O662)</f>
        <v>0.37</v>
      </c>
      <c r="P660" s="239"/>
      <c r="Q660" s="239">
        <f>SUM(Q661:Q662)</f>
        <v>0</v>
      </c>
      <c r="R660" s="240"/>
      <c r="S660" s="240"/>
      <c r="T660" s="240"/>
      <c r="U660" s="240"/>
      <c r="V660" s="240">
        <f>SUM(V661:V662)</f>
        <v>27.2</v>
      </c>
      <c r="W660" s="240"/>
      <c r="X660" s="240"/>
      <c r="Y660" s="240"/>
      <c r="AG660" t="s">
        <v>209</v>
      </c>
    </row>
    <row r="661" spans="1:60" outlineLevel="1">
      <c r="A661" s="248">
        <v>181</v>
      </c>
      <c r="B661" s="249" t="s">
        <v>948</v>
      </c>
      <c r="C661" s="264" t="s">
        <v>949</v>
      </c>
      <c r="D661" s="250" t="s">
        <v>222</v>
      </c>
      <c r="E661" s="251">
        <v>16</v>
      </c>
      <c r="F661" s="252"/>
      <c r="G661" s="253">
        <f>ROUND(E661*F661,2)</f>
        <v>0</v>
      </c>
      <c r="H661" s="233"/>
      <c r="I661" s="232">
        <f>ROUND(E661*H661,2)</f>
        <v>0</v>
      </c>
      <c r="J661" s="233"/>
      <c r="K661" s="232">
        <f>ROUND(E661*J661,2)</f>
        <v>0</v>
      </c>
      <c r="L661" s="232">
        <v>21</v>
      </c>
      <c r="M661" s="232">
        <f>G661*(1+L661/100)</f>
        <v>0</v>
      </c>
      <c r="N661" s="231">
        <v>2.3089999999999999E-2</v>
      </c>
      <c r="O661" s="231">
        <f>ROUND(E661*N661,2)</f>
        <v>0.37</v>
      </c>
      <c r="P661" s="231">
        <v>0</v>
      </c>
      <c r="Q661" s="231">
        <f>ROUND(E661*P661,2)</f>
        <v>0</v>
      </c>
      <c r="R661" s="232"/>
      <c r="S661" s="232" t="s">
        <v>268</v>
      </c>
      <c r="T661" s="232" t="s">
        <v>214</v>
      </c>
      <c r="U661" s="232">
        <v>1.7</v>
      </c>
      <c r="V661" s="232">
        <f>ROUND(E661*U661,2)</f>
        <v>27.2</v>
      </c>
      <c r="W661" s="232"/>
      <c r="X661" s="232" t="s">
        <v>215</v>
      </c>
      <c r="Y661" s="232" t="s">
        <v>216</v>
      </c>
      <c r="Z661" s="212"/>
      <c r="AA661" s="212"/>
      <c r="AB661" s="212"/>
      <c r="AC661" s="212"/>
      <c r="AD661" s="212"/>
      <c r="AE661" s="212"/>
      <c r="AF661" s="212"/>
      <c r="AG661" s="212" t="s">
        <v>217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2">
      <c r="A662" s="229"/>
      <c r="B662" s="230"/>
      <c r="C662" s="265" t="s">
        <v>950</v>
      </c>
      <c r="D662" s="255"/>
      <c r="E662" s="255"/>
      <c r="F662" s="255"/>
      <c r="G662" s="255"/>
      <c r="H662" s="232"/>
      <c r="I662" s="232"/>
      <c r="J662" s="232"/>
      <c r="K662" s="232"/>
      <c r="L662" s="232"/>
      <c r="M662" s="232"/>
      <c r="N662" s="231"/>
      <c r="O662" s="231"/>
      <c r="P662" s="231"/>
      <c r="Q662" s="231"/>
      <c r="R662" s="232"/>
      <c r="S662" s="232"/>
      <c r="T662" s="232"/>
      <c r="U662" s="232"/>
      <c r="V662" s="232"/>
      <c r="W662" s="232"/>
      <c r="X662" s="232"/>
      <c r="Y662" s="232"/>
      <c r="Z662" s="212"/>
      <c r="AA662" s="212"/>
      <c r="AB662" s="212"/>
      <c r="AC662" s="212"/>
      <c r="AD662" s="212"/>
      <c r="AE662" s="212"/>
      <c r="AF662" s="212"/>
      <c r="AG662" s="212" t="s">
        <v>219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>
      <c r="A663" s="241" t="s">
        <v>208</v>
      </c>
      <c r="B663" s="242" t="s">
        <v>117</v>
      </c>
      <c r="C663" s="263" t="s">
        <v>118</v>
      </c>
      <c r="D663" s="243"/>
      <c r="E663" s="244"/>
      <c r="F663" s="245"/>
      <c r="G663" s="246">
        <f>SUMIF(AG664:AG785,"&lt;&gt;NOR",G664:G785)</f>
        <v>0</v>
      </c>
      <c r="H663" s="240"/>
      <c r="I663" s="240">
        <f>SUM(I664:I785)</f>
        <v>0</v>
      </c>
      <c r="J663" s="240"/>
      <c r="K663" s="240">
        <f>SUM(K664:K785)</f>
        <v>0</v>
      </c>
      <c r="L663" s="240"/>
      <c r="M663" s="240">
        <f>SUM(M664:M785)</f>
        <v>0</v>
      </c>
      <c r="N663" s="239"/>
      <c r="O663" s="239">
        <f>SUM(O664:O785)</f>
        <v>0.19000000000000003</v>
      </c>
      <c r="P663" s="239"/>
      <c r="Q663" s="239">
        <f>SUM(Q664:Q785)</f>
        <v>74.64</v>
      </c>
      <c r="R663" s="240"/>
      <c r="S663" s="240"/>
      <c r="T663" s="240"/>
      <c r="U663" s="240"/>
      <c r="V663" s="240">
        <f>SUM(V664:V785)</f>
        <v>434.85</v>
      </c>
      <c r="W663" s="240"/>
      <c r="X663" s="240"/>
      <c r="Y663" s="240"/>
      <c r="AG663" t="s">
        <v>209</v>
      </c>
    </row>
    <row r="664" spans="1:60" outlineLevel="1">
      <c r="A664" s="248">
        <v>182</v>
      </c>
      <c r="B664" s="249" t="s">
        <v>951</v>
      </c>
      <c r="C664" s="264" t="s">
        <v>952</v>
      </c>
      <c r="D664" s="250" t="s">
        <v>226</v>
      </c>
      <c r="E664" s="251">
        <v>2</v>
      </c>
      <c r="F664" s="252"/>
      <c r="G664" s="253">
        <f>ROUND(E664*F664,2)</f>
        <v>0</v>
      </c>
      <c r="H664" s="233"/>
      <c r="I664" s="232">
        <f>ROUND(E664*H664,2)</f>
        <v>0</v>
      </c>
      <c r="J664" s="233"/>
      <c r="K664" s="232">
        <f>ROUND(E664*J664,2)</f>
        <v>0</v>
      </c>
      <c r="L664" s="232">
        <v>21</v>
      </c>
      <c r="M664" s="232">
        <f>G664*(1+L664/100)</f>
        <v>0</v>
      </c>
      <c r="N664" s="231">
        <v>0</v>
      </c>
      <c r="O664" s="231">
        <f>ROUND(E664*N664,2)</f>
        <v>0</v>
      </c>
      <c r="P664" s="231">
        <v>2</v>
      </c>
      <c r="Q664" s="231">
        <f>ROUND(E664*P664,2)</f>
        <v>4</v>
      </c>
      <c r="R664" s="232"/>
      <c r="S664" s="232" t="s">
        <v>213</v>
      </c>
      <c r="T664" s="232" t="s">
        <v>214</v>
      </c>
      <c r="U664" s="232">
        <v>6.44</v>
      </c>
      <c r="V664" s="232">
        <f>ROUND(E664*U664,2)</f>
        <v>12.88</v>
      </c>
      <c r="W664" s="232"/>
      <c r="X664" s="232" t="s">
        <v>215</v>
      </c>
      <c r="Y664" s="232" t="s">
        <v>216</v>
      </c>
      <c r="Z664" s="212"/>
      <c r="AA664" s="212"/>
      <c r="AB664" s="212"/>
      <c r="AC664" s="212"/>
      <c r="AD664" s="212"/>
      <c r="AE664" s="212"/>
      <c r="AF664" s="212"/>
      <c r="AG664" s="212" t="s">
        <v>217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2">
      <c r="A665" s="229"/>
      <c r="B665" s="230"/>
      <c r="C665" s="266" t="s">
        <v>953</v>
      </c>
      <c r="D665" s="237"/>
      <c r="E665" s="238">
        <v>2</v>
      </c>
      <c r="F665" s="232"/>
      <c r="G665" s="232"/>
      <c r="H665" s="232"/>
      <c r="I665" s="232"/>
      <c r="J665" s="232"/>
      <c r="K665" s="232"/>
      <c r="L665" s="232"/>
      <c r="M665" s="232"/>
      <c r="N665" s="231"/>
      <c r="O665" s="231"/>
      <c r="P665" s="231"/>
      <c r="Q665" s="231"/>
      <c r="R665" s="232"/>
      <c r="S665" s="232"/>
      <c r="T665" s="232"/>
      <c r="U665" s="232"/>
      <c r="V665" s="232"/>
      <c r="W665" s="232"/>
      <c r="X665" s="232"/>
      <c r="Y665" s="232"/>
      <c r="Z665" s="212"/>
      <c r="AA665" s="212"/>
      <c r="AB665" s="212"/>
      <c r="AC665" s="212"/>
      <c r="AD665" s="212"/>
      <c r="AE665" s="212"/>
      <c r="AF665" s="212"/>
      <c r="AG665" s="212" t="s">
        <v>228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1">
      <c r="A666" s="248">
        <v>183</v>
      </c>
      <c r="B666" s="249" t="s">
        <v>954</v>
      </c>
      <c r="C666" s="264" t="s">
        <v>955</v>
      </c>
      <c r="D666" s="250" t="s">
        <v>226</v>
      </c>
      <c r="E666" s="251">
        <v>7.5625</v>
      </c>
      <c r="F666" s="252"/>
      <c r="G666" s="253">
        <f>ROUND(E666*F666,2)</f>
        <v>0</v>
      </c>
      <c r="H666" s="233"/>
      <c r="I666" s="232">
        <f>ROUND(E666*H666,2)</f>
        <v>0</v>
      </c>
      <c r="J666" s="233"/>
      <c r="K666" s="232">
        <f>ROUND(E666*J666,2)</f>
        <v>0</v>
      </c>
      <c r="L666" s="232">
        <v>21</v>
      </c>
      <c r="M666" s="232">
        <f>G666*(1+L666/100)</f>
        <v>0</v>
      </c>
      <c r="N666" s="231">
        <v>1.2800000000000001E-3</v>
      </c>
      <c r="O666" s="231">
        <f>ROUND(E666*N666,2)</f>
        <v>0.01</v>
      </c>
      <c r="P666" s="231">
        <v>1.8</v>
      </c>
      <c r="Q666" s="231">
        <f>ROUND(E666*P666,2)</f>
        <v>13.61</v>
      </c>
      <c r="R666" s="232"/>
      <c r="S666" s="232" t="s">
        <v>213</v>
      </c>
      <c r="T666" s="232" t="s">
        <v>214</v>
      </c>
      <c r="U666" s="232">
        <v>1.52</v>
      </c>
      <c r="V666" s="232">
        <f>ROUND(E666*U666,2)</f>
        <v>11.5</v>
      </c>
      <c r="W666" s="232"/>
      <c r="X666" s="232" t="s">
        <v>215</v>
      </c>
      <c r="Y666" s="232" t="s">
        <v>216</v>
      </c>
      <c r="Z666" s="212"/>
      <c r="AA666" s="212"/>
      <c r="AB666" s="212"/>
      <c r="AC666" s="212"/>
      <c r="AD666" s="212"/>
      <c r="AE666" s="212"/>
      <c r="AF666" s="212"/>
      <c r="AG666" s="212" t="s">
        <v>217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2">
      <c r="A667" s="229"/>
      <c r="B667" s="230"/>
      <c r="C667" s="266" t="s">
        <v>956</v>
      </c>
      <c r="D667" s="237"/>
      <c r="E667" s="238">
        <v>2.5</v>
      </c>
      <c r="F667" s="232"/>
      <c r="G667" s="232"/>
      <c r="H667" s="232"/>
      <c r="I667" s="232"/>
      <c r="J667" s="232"/>
      <c r="K667" s="232"/>
      <c r="L667" s="232"/>
      <c r="M667" s="232"/>
      <c r="N667" s="231"/>
      <c r="O667" s="231"/>
      <c r="P667" s="231"/>
      <c r="Q667" s="231"/>
      <c r="R667" s="232"/>
      <c r="S667" s="232"/>
      <c r="T667" s="232"/>
      <c r="U667" s="232"/>
      <c r="V667" s="232"/>
      <c r="W667" s="232"/>
      <c r="X667" s="232"/>
      <c r="Y667" s="232"/>
      <c r="Z667" s="212"/>
      <c r="AA667" s="212"/>
      <c r="AB667" s="212"/>
      <c r="AC667" s="212"/>
      <c r="AD667" s="212"/>
      <c r="AE667" s="212"/>
      <c r="AF667" s="212"/>
      <c r="AG667" s="212" t="s">
        <v>228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ht="20.6" outlineLevel="3">
      <c r="A668" s="229"/>
      <c r="B668" s="230"/>
      <c r="C668" s="266" t="s">
        <v>957</v>
      </c>
      <c r="D668" s="237"/>
      <c r="E668" s="238">
        <v>3.2625000000000002</v>
      </c>
      <c r="F668" s="232"/>
      <c r="G668" s="232"/>
      <c r="H668" s="232"/>
      <c r="I668" s="232"/>
      <c r="J668" s="232"/>
      <c r="K668" s="232"/>
      <c r="L668" s="232"/>
      <c r="M668" s="232"/>
      <c r="N668" s="231"/>
      <c r="O668" s="231"/>
      <c r="P668" s="231"/>
      <c r="Q668" s="231"/>
      <c r="R668" s="232"/>
      <c r="S668" s="232"/>
      <c r="T668" s="232"/>
      <c r="U668" s="232"/>
      <c r="V668" s="232"/>
      <c r="W668" s="232"/>
      <c r="X668" s="232"/>
      <c r="Y668" s="232"/>
      <c r="Z668" s="212"/>
      <c r="AA668" s="212"/>
      <c r="AB668" s="212"/>
      <c r="AC668" s="212"/>
      <c r="AD668" s="212"/>
      <c r="AE668" s="212"/>
      <c r="AF668" s="212"/>
      <c r="AG668" s="212" t="s">
        <v>228</v>
      </c>
      <c r="AH668" s="212">
        <v>0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3">
      <c r="A669" s="229"/>
      <c r="B669" s="230"/>
      <c r="C669" s="266" t="s">
        <v>958</v>
      </c>
      <c r="D669" s="237"/>
      <c r="E669" s="238">
        <v>1.8</v>
      </c>
      <c r="F669" s="232"/>
      <c r="G669" s="232"/>
      <c r="H669" s="232"/>
      <c r="I669" s="232"/>
      <c r="J669" s="232"/>
      <c r="K669" s="232"/>
      <c r="L669" s="232"/>
      <c r="M669" s="232"/>
      <c r="N669" s="231"/>
      <c r="O669" s="231"/>
      <c r="P669" s="231"/>
      <c r="Q669" s="231"/>
      <c r="R669" s="232"/>
      <c r="S669" s="232"/>
      <c r="T669" s="232"/>
      <c r="U669" s="232"/>
      <c r="V669" s="232"/>
      <c r="W669" s="232"/>
      <c r="X669" s="232"/>
      <c r="Y669" s="232"/>
      <c r="Z669" s="212"/>
      <c r="AA669" s="212"/>
      <c r="AB669" s="212"/>
      <c r="AC669" s="212"/>
      <c r="AD669" s="212"/>
      <c r="AE669" s="212"/>
      <c r="AF669" s="212"/>
      <c r="AG669" s="212" t="s">
        <v>228</v>
      </c>
      <c r="AH669" s="212">
        <v>0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1">
      <c r="A670" s="248">
        <v>184</v>
      </c>
      <c r="B670" s="249" t="s">
        <v>959</v>
      </c>
      <c r="C670" s="264" t="s">
        <v>960</v>
      </c>
      <c r="D670" s="250" t="s">
        <v>226</v>
      </c>
      <c r="E670" s="251">
        <v>0.252</v>
      </c>
      <c r="F670" s="252"/>
      <c r="G670" s="253">
        <f>ROUND(E670*F670,2)</f>
        <v>0</v>
      </c>
      <c r="H670" s="233"/>
      <c r="I670" s="232">
        <f>ROUND(E670*H670,2)</f>
        <v>0</v>
      </c>
      <c r="J670" s="233"/>
      <c r="K670" s="232">
        <f>ROUND(E670*J670,2)</f>
        <v>0</v>
      </c>
      <c r="L670" s="232">
        <v>21</v>
      </c>
      <c r="M670" s="232">
        <f>G670*(1+L670/100)</f>
        <v>0</v>
      </c>
      <c r="N670" s="231">
        <v>7.4099999999999999E-3</v>
      </c>
      <c r="O670" s="231">
        <f>ROUND(E670*N670,2)</f>
        <v>0</v>
      </c>
      <c r="P670" s="231">
        <v>2.1</v>
      </c>
      <c r="Q670" s="231">
        <f>ROUND(E670*P670,2)</f>
        <v>0.53</v>
      </c>
      <c r="R670" s="232"/>
      <c r="S670" s="232" t="s">
        <v>213</v>
      </c>
      <c r="T670" s="232" t="s">
        <v>214</v>
      </c>
      <c r="U670" s="232">
        <v>7.48</v>
      </c>
      <c r="V670" s="232">
        <f>ROUND(E670*U670,2)</f>
        <v>1.88</v>
      </c>
      <c r="W670" s="232"/>
      <c r="X670" s="232" t="s">
        <v>215</v>
      </c>
      <c r="Y670" s="232" t="s">
        <v>216</v>
      </c>
      <c r="Z670" s="212"/>
      <c r="AA670" s="212"/>
      <c r="AB670" s="212"/>
      <c r="AC670" s="212"/>
      <c r="AD670" s="212"/>
      <c r="AE670" s="212"/>
      <c r="AF670" s="212"/>
      <c r="AG670" s="212" t="s">
        <v>217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2">
      <c r="A671" s="229"/>
      <c r="B671" s="230"/>
      <c r="C671" s="265" t="s">
        <v>961</v>
      </c>
      <c r="D671" s="255"/>
      <c r="E671" s="255"/>
      <c r="F671" s="255"/>
      <c r="G671" s="255"/>
      <c r="H671" s="232"/>
      <c r="I671" s="232"/>
      <c r="J671" s="232"/>
      <c r="K671" s="232"/>
      <c r="L671" s="232"/>
      <c r="M671" s="232"/>
      <c r="N671" s="231"/>
      <c r="O671" s="231"/>
      <c r="P671" s="231"/>
      <c r="Q671" s="231"/>
      <c r="R671" s="232"/>
      <c r="S671" s="232"/>
      <c r="T671" s="232"/>
      <c r="U671" s="232"/>
      <c r="V671" s="232"/>
      <c r="W671" s="232"/>
      <c r="X671" s="232"/>
      <c r="Y671" s="232"/>
      <c r="Z671" s="212"/>
      <c r="AA671" s="212"/>
      <c r="AB671" s="212"/>
      <c r="AC671" s="212"/>
      <c r="AD671" s="212"/>
      <c r="AE671" s="212"/>
      <c r="AF671" s="212"/>
      <c r="AG671" s="212" t="s">
        <v>219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2">
      <c r="A672" s="229"/>
      <c r="B672" s="230"/>
      <c r="C672" s="266" t="s">
        <v>962</v>
      </c>
      <c r="D672" s="237"/>
      <c r="E672" s="238">
        <v>0.252</v>
      </c>
      <c r="F672" s="232"/>
      <c r="G672" s="232"/>
      <c r="H672" s="232"/>
      <c r="I672" s="232"/>
      <c r="J672" s="232"/>
      <c r="K672" s="232"/>
      <c r="L672" s="232"/>
      <c r="M672" s="232"/>
      <c r="N672" s="231"/>
      <c r="O672" s="231"/>
      <c r="P672" s="231"/>
      <c r="Q672" s="231"/>
      <c r="R672" s="232"/>
      <c r="S672" s="232"/>
      <c r="T672" s="232"/>
      <c r="U672" s="232"/>
      <c r="V672" s="232"/>
      <c r="W672" s="232"/>
      <c r="X672" s="232"/>
      <c r="Y672" s="232"/>
      <c r="Z672" s="212"/>
      <c r="AA672" s="212"/>
      <c r="AB672" s="212"/>
      <c r="AC672" s="212"/>
      <c r="AD672" s="212"/>
      <c r="AE672" s="212"/>
      <c r="AF672" s="212"/>
      <c r="AG672" s="212" t="s">
        <v>228</v>
      </c>
      <c r="AH672" s="212">
        <v>0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ht="20.6" outlineLevel="1">
      <c r="A673" s="248">
        <v>185</v>
      </c>
      <c r="B673" s="249" t="s">
        <v>963</v>
      </c>
      <c r="C673" s="264" t="s">
        <v>964</v>
      </c>
      <c r="D673" s="250" t="s">
        <v>212</v>
      </c>
      <c r="E673" s="251">
        <v>119.7</v>
      </c>
      <c r="F673" s="252"/>
      <c r="G673" s="253">
        <f>ROUND(E673*F673,2)</f>
        <v>0</v>
      </c>
      <c r="H673" s="233"/>
      <c r="I673" s="232">
        <f>ROUND(E673*H673,2)</f>
        <v>0</v>
      </c>
      <c r="J673" s="233"/>
      <c r="K673" s="232">
        <f>ROUND(E673*J673,2)</f>
        <v>0</v>
      </c>
      <c r="L673" s="232">
        <v>21</v>
      </c>
      <c r="M673" s="232">
        <f>G673*(1+L673/100)</f>
        <v>0</v>
      </c>
      <c r="N673" s="231">
        <v>3.3E-4</v>
      </c>
      <c r="O673" s="231">
        <f>ROUND(E673*N673,2)</f>
        <v>0.04</v>
      </c>
      <c r="P673" s="231">
        <v>1.183E-2</v>
      </c>
      <c r="Q673" s="231">
        <f>ROUND(E673*P673,2)</f>
        <v>1.42</v>
      </c>
      <c r="R673" s="232"/>
      <c r="S673" s="232" t="s">
        <v>213</v>
      </c>
      <c r="T673" s="232" t="s">
        <v>214</v>
      </c>
      <c r="U673" s="232">
        <v>0.35</v>
      </c>
      <c r="V673" s="232">
        <f>ROUND(E673*U673,2)</f>
        <v>41.9</v>
      </c>
      <c r="W673" s="232"/>
      <c r="X673" s="232" t="s">
        <v>215</v>
      </c>
      <c r="Y673" s="232" t="s">
        <v>216</v>
      </c>
      <c r="Z673" s="212"/>
      <c r="AA673" s="212"/>
      <c r="AB673" s="212"/>
      <c r="AC673" s="212"/>
      <c r="AD673" s="212"/>
      <c r="AE673" s="212"/>
      <c r="AF673" s="212"/>
      <c r="AG673" s="212" t="s">
        <v>217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2">
      <c r="A674" s="229"/>
      <c r="B674" s="230"/>
      <c r="C674" s="265" t="s">
        <v>965</v>
      </c>
      <c r="D674" s="255"/>
      <c r="E674" s="255"/>
      <c r="F674" s="255"/>
      <c r="G674" s="255"/>
      <c r="H674" s="232"/>
      <c r="I674" s="232"/>
      <c r="J674" s="232"/>
      <c r="K674" s="232"/>
      <c r="L674" s="232"/>
      <c r="M674" s="232"/>
      <c r="N674" s="231"/>
      <c r="O674" s="231"/>
      <c r="P674" s="231"/>
      <c r="Q674" s="231"/>
      <c r="R674" s="232"/>
      <c r="S674" s="232"/>
      <c r="T674" s="232"/>
      <c r="U674" s="232"/>
      <c r="V674" s="232"/>
      <c r="W674" s="232"/>
      <c r="X674" s="232"/>
      <c r="Y674" s="232"/>
      <c r="Z674" s="212"/>
      <c r="AA674" s="212"/>
      <c r="AB674" s="212"/>
      <c r="AC674" s="212"/>
      <c r="AD674" s="212"/>
      <c r="AE674" s="212"/>
      <c r="AF674" s="212"/>
      <c r="AG674" s="212" t="s">
        <v>219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3">
      <c r="A675" s="229"/>
      <c r="B675" s="230"/>
      <c r="C675" s="268" t="s">
        <v>287</v>
      </c>
      <c r="D675" s="262"/>
      <c r="E675" s="262"/>
      <c r="F675" s="262"/>
      <c r="G675" s="262"/>
      <c r="H675" s="232"/>
      <c r="I675" s="232"/>
      <c r="J675" s="232"/>
      <c r="K675" s="232"/>
      <c r="L675" s="232"/>
      <c r="M675" s="232"/>
      <c r="N675" s="231"/>
      <c r="O675" s="231"/>
      <c r="P675" s="231"/>
      <c r="Q675" s="231"/>
      <c r="R675" s="232"/>
      <c r="S675" s="232"/>
      <c r="T675" s="232"/>
      <c r="U675" s="232"/>
      <c r="V675" s="232"/>
      <c r="W675" s="232"/>
      <c r="X675" s="232"/>
      <c r="Y675" s="232"/>
      <c r="Z675" s="212"/>
      <c r="AA675" s="212"/>
      <c r="AB675" s="212"/>
      <c r="AC675" s="212"/>
      <c r="AD675" s="212"/>
      <c r="AE675" s="212"/>
      <c r="AF675" s="212"/>
      <c r="AG675" s="212" t="s">
        <v>219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2">
      <c r="A676" s="229"/>
      <c r="B676" s="230"/>
      <c r="C676" s="266" t="s">
        <v>966</v>
      </c>
      <c r="D676" s="237"/>
      <c r="E676" s="238">
        <v>101.7</v>
      </c>
      <c r="F676" s="232"/>
      <c r="G676" s="232"/>
      <c r="H676" s="232"/>
      <c r="I676" s="232"/>
      <c r="J676" s="232"/>
      <c r="K676" s="232"/>
      <c r="L676" s="232"/>
      <c r="M676" s="232"/>
      <c r="N676" s="231"/>
      <c r="O676" s="231"/>
      <c r="P676" s="231"/>
      <c r="Q676" s="231"/>
      <c r="R676" s="232"/>
      <c r="S676" s="232"/>
      <c r="T676" s="232"/>
      <c r="U676" s="232"/>
      <c r="V676" s="232"/>
      <c r="W676" s="232"/>
      <c r="X676" s="232"/>
      <c r="Y676" s="232"/>
      <c r="Z676" s="212"/>
      <c r="AA676" s="212"/>
      <c r="AB676" s="212"/>
      <c r="AC676" s="212"/>
      <c r="AD676" s="212"/>
      <c r="AE676" s="212"/>
      <c r="AF676" s="212"/>
      <c r="AG676" s="212" t="s">
        <v>228</v>
      </c>
      <c r="AH676" s="212">
        <v>0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3">
      <c r="A677" s="229"/>
      <c r="B677" s="230"/>
      <c r="C677" s="266" t="s">
        <v>967</v>
      </c>
      <c r="D677" s="237"/>
      <c r="E677" s="238">
        <v>16</v>
      </c>
      <c r="F677" s="232"/>
      <c r="G677" s="232"/>
      <c r="H677" s="232"/>
      <c r="I677" s="232"/>
      <c r="J677" s="232"/>
      <c r="K677" s="232"/>
      <c r="L677" s="232"/>
      <c r="M677" s="232"/>
      <c r="N677" s="231"/>
      <c r="O677" s="231"/>
      <c r="P677" s="231"/>
      <c r="Q677" s="231"/>
      <c r="R677" s="232"/>
      <c r="S677" s="232"/>
      <c r="T677" s="232"/>
      <c r="U677" s="232"/>
      <c r="V677" s="232"/>
      <c r="W677" s="232"/>
      <c r="X677" s="232"/>
      <c r="Y677" s="232"/>
      <c r="Z677" s="212"/>
      <c r="AA677" s="212"/>
      <c r="AB677" s="212"/>
      <c r="AC677" s="212"/>
      <c r="AD677" s="212"/>
      <c r="AE677" s="212"/>
      <c r="AF677" s="212"/>
      <c r="AG677" s="212" t="s">
        <v>228</v>
      </c>
      <c r="AH677" s="212">
        <v>0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3">
      <c r="A678" s="229"/>
      <c r="B678" s="230"/>
      <c r="C678" s="266" t="s">
        <v>968</v>
      </c>
      <c r="D678" s="237"/>
      <c r="E678" s="238">
        <v>2</v>
      </c>
      <c r="F678" s="232"/>
      <c r="G678" s="232"/>
      <c r="H678" s="232"/>
      <c r="I678" s="232"/>
      <c r="J678" s="232"/>
      <c r="K678" s="232"/>
      <c r="L678" s="232"/>
      <c r="M678" s="232"/>
      <c r="N678" s="231"/>
      <c r="O678" s="231"/>
      <c r="P678" s="231"/>
      <c r="Q678" s="231"/>
      <c r="R678" s="232"/>
      <c r="S678" s="232"/>
      <c r="T678" s="232"/>
      <c r="U678" s="232"/>
      <c r="V678" s="232"/>
      <c r="W678" s="232"/>
      <c r="X678" s="232"/>
      <c r="Y678" s="232"/>
      <c r="Z678" s="212"/>
      <c r="AA678" s="212"/>
      <c r="AB678" s="212"/>
      <c r="AC678" s="212"/>
      <c r="AD678" s="212"/>
      <c r="AE678" s="212"/>
      <c r="AF678" s="212"/>
      <c r="AG678" s="212" t="s">
        <v>228</v>
      </c>
      <c r="AH678" s="212">
        <v>0</v>
      </c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>
      <c r="A679" s="248">
        <v>186</v>
      </c>
      <c r="B679" s="249" t="s">
        <v>969</v>
      </c>
      <c r="C679" s="264" t="s">
        <v>970</v>
      </c>
      <c r="D679" s="250" t="s">
        <v>212</v>
      </c>
      <c r="E679" s="251">
        <v>2</v>
      </c>
      <c r="F679" s="252"/>
      <c r="G679" s="253">
        <f>ROUND(E679*F679,2)</f>
        <v>0</v>
      </c>
      <c r="H679" s="233"/>
      <c r="I679" s="232">
        <f>ROUND(E679*H679,2)</f>
        <v>0</v>
      </c>
      <c r="J679" s="233"/>
      <c r="K679" s="232">
        <f>ROUND(E679*J679,2)</f>
        <v>0</v>
      </c>
      <c r="L679" s="232">
        <v>21</v>
      </c>
      <c r="M679" s="232">
        <f>G679*(1+L679/100)</f>
        <v>0</v>
      </c>
      <c r="N679" s="231">
        <v>3.6000000000000002E-4</v>
      </c>
      <c r="O679" s="231">
        <f>ROUND(E679*N679,2)</f>
        <v>0</v>
      </c>
      <c r="P679" s="231">
        <v>0.83699999999999997</v>
      </c>
      <c r="Q679" s="231">
        <f>ROUND(E679*P679,2)</f>
        <v>1.67</v>
      </c>
      <c r="R679" s="232"/>
      <c r="S679" s="232" t="s">
        <v>213</v>
      </c>
      <c r="T679" s="232" t="s">
        <v>214</v>
      </c>
      <c r="U679" s="232">
        <v>0.68400000000000005</v>
      </c>
      <c r="V679" s="232">
        <f>ROUND(E679*U679,2)</f>
        <v>1.37</v>
      </c>
      <c r="W679" s="232"/>
      <c r="X679" s="232" t="s">
        <v>215</v>
      </c>
      <c r="Y679" s="232" t="s">
        <v>216</v>
      </c>
      <c r="Z679" s="212"/>
      <c r="AA679" s="212"/>
      <c r="AB679" s="212"/>
      <c r="AC679" s="212"/>
      <c r="AD679" s="212"/>
      <c r="AE679" s="212"/>
      <c r="AF679" s="212"/>
      <c r="AG679" s="212" t="s">
        <v>217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2">
      <c r="A680" s="229"/>
      <c r="B680" s="230"/>
      <c r="C680" s="265" t="s">
        <v>971</v>
      </c>
      <c r="D680" s="255"/>
      <c r="E680" s="255"/>
      <c r="F680" s="255"/>
      <c r="G680" s="255"/>
      <c r="H680" s="232"/>
      <c r="I680" s="232"/>
      <c r="J680" s="232"/>
      <c r="K680" s="232"/>
      <c r="L680" s="232"/>
      <c r="M680" s="232"/>
      <c r="N680" s="231"/>
      <c r="O680" s="231"/>
      <c r="P680" s="231"/>
      <c r="Q680" s="231"/>
      <c r="R680" s="232"/>
      <c r="S680" s="232"/>
      <c r="T680" s="232"/>
      <c r="U680" s="232"/>
      <c r="V680" s="232"/>
      <c r="W680" s="232"/>
      <c r="X680" s="232"/>
      <c r="Y680" s="232"/>
      <c r="Z680" s="212"/>
      <c r="AA680" s="212"/>
      <c r="AB680" s="212"/>
      <c r="AC680" s="212"/>
      <c r="AD680" s="212"/>
      <c r="AE680" s="212"/>
      <c r="AF680" s="212"/>
      <c r="AG680" s="212" t="s">
        <v>219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>
      <c r="A681" s="248">
        <v>187</v>
      </c>
      <c r="B681" s="249" t="s">
        <v>972</v>
      </c>
      <c r="C681" s="264" t="s">
        <v>973</v>
      </c>
      <c r="D681" s="250" t="s">
        <v>222</v>
      </c>
      <c r="E681" s="251">
        <v>20</v>
      </c>
      <c r="F681" s="252"/>
      <c r="G681" s="253">
        <f>ROUND(E681*F681,2)</f>
        <v>0</v>
      </c>
      <c r="H681" s="233"/>
      <c r="I681" s="232">
        <f>ROUND(E681*H681,2)</f>
        <v>0</v>
      </c>
      <c r="J681" s="233"/>
      <c r="K681" s="232">
        <f>ROUND(E681*J681,2)</f>
        <v>0</v>
      </c>
      <c r="L681" s="232">
        <v>21</v>
      </c>
      <c r="M681" s="232">
        <f>G681*(1+L681/100)</f>
        <v>0</v>
      </c>
      <c r="N681" s="231">
        <v>0</v>
      </c>
      <c r="O681" s="231">
        <f>ROUND(E681*N681,2)</f>
        <v>0</v>
      </c>
      <c r="P681" s="231">
        <v>7.0000000000000007E-2</v>
      </c>
      <c r="Q681" s="231">
        <f>ROUND(E681*P681,2)</f>
        <v>1.4</v>
      </c>
      <c r="R681" s="232"/>
      <c r="S681" s="232" t="s">
        <v>213</v>
      </c>
      <c r="T681" s="232" t="s">
        <v>214</v>
      </c>
      <c r="U681" s="232">
        <v>0.64</v>
      </c>
      <c r="V681" s="232">
        <f>ROUND(E681*U681,2)</f>
        <v>12.8</v>
      </c>
      <c r="W681" s="232"/>
      <c r="X681" s="232" t="s">
        <v>215</v>
      </c>
      <c r="Y681" s="232" t="s">
        <v>216</v>
      </c>
      <c r="Z681" s="212"/>
      <c r="AA681" s="212"/>
      <c r="AB681" s="212"/>
      <c r="AC681" s="212"/>
      <c r="AD681" s="212"/>
      <c r="AE681" s="212"/>
      <c r="AF681" s="212"/>
      <c r="AG681" s="212" t="s">
        <v>217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2">
      <c r="A682" s="229"/>
      <c r="B682" s="230"/>
      <c r="C682" s="265" t="s">
        <v>974</v>
      </c>
      <c r="D682" s="255"/>
      <c r="E682" s="255"/>
      <c r="F682" s="255"/>
      <c r="G682" s="255"/>
      <c r="H682" s="232"/>
      <c r="I682" s="232"/>
      <c r="J682" s="232"/>
      <c r="K682" s="232"/>
      <c r="L682" s="232"/>
      <c r="M682" s="232"/>
      <c r="N682" s="231"/>
      <c r="O682" s="231"/>
      <c r="P682" s="231"/>
      <c r="Q682" s="231"/>
      <c r="R682" s="232"/>
      <c r="S682" s="232"/>
      <c r="T682" s="232"/>
      <c r="U682" s="232"/>
      <c r="V682" s="232"/>
      <c r="W682" s="232"/>
      <c r="X682" s="232"/>
      <c r="Y682" s="232"/>
      <c r="Z682" s="212"/>
      <c r="AA682" s="212"/>
      <c r="AB682" s="212"/>
      <c r="AC682" s="212"/>
      <c r="AD682" s="212"/>
      <c r="AE682" s="212"/>
      <c r="AF682" s="212"/>
      <c r="AG682" s="212" t="s">
        <v>219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>
      <c r="A683" s="248">
        <v>188</v>
      </c>
      <c r="B683" s="249" t="s">
        <v>975</v>
      </c>
      <c r="C683" s="264" t="s">
        <v>976</v>
      </c>
      <c r="D683" s="250" t="s">
        <v>274</v>
      </c>
      <c r="E683" s="251">
        <v>3.5000000000000003E-2</v>
      </c>
      <c r="F683" s="252"/>
      <c r="G683" s="253">
        <f>ROUND(E683*F683,2)</f>
        <v>0</v>
      </c>
      <c r="H683" s="233"/>
      <c r="I683" s="232">
        <f>ROUND(E683*H683,2)</f>
        <v>0</v>
      </c>
      <c r="J683" s="233"/>
      <c r="K683" s="232">
        <f>ROUND(E683*J683,2)</f>
        <v>0</v>
      </c>
      <c r="L683" s="232">
        <v>21</v>
      </c>
      <c r="M683" s="232">
        <f>G683*(1+L683/100)</f>
        <v>0</v>
      </c>
      <c r="N683" s="231">
        <v>3.746E-2</v>
      </c>
      <c r="O683" s="231">
        <f>ROUND(E683*N683,2)</f>
        <v>0</v>
      </c>
      <c r="P683" s="231">
        <v>1.258</v>
      </c>
      <c r="Q683" s="231">
        <f>ROUND(E683*P683,2)</f>
        <v>0.04</v>
      </c>
      <c r="R683" s="232"/>
      <c r="S683" s="232" t="s">
        <v>213</v>
      </c>
      <c r="T683" s="232" t="s">
        <v>214</v>
      </c>
      <c r="U683" s="232">
        <v>19.8</v>
      </c>
      <c r="V683" s="232">
        <f>ROUND(E683*U683,2)</f>
        <v>0.69</v>
      </c>
      <c r="W683" s="232"/>
      <c r="X683" s="232" t="s">
        <v>215</v>
      </c>
      <c r="Y683" s="232" t="s">
        <v>216</v>
      </c>
      <c r="Z683" s="212"/>
      <c r="AA683" s="212"/>
      <c r="AB683" s="212"/>
      <c r="AC683" s="212"/>
      <c r="AD683" s="212"/>
      <c r="AE683" s="212"/>
      <c r="AF683" s="212"/>
      <c r="AG683" s="212" t="s">
        <v>217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2">
      <c r="A684" s="229"/>
      <c r="B684" s="230"/>
      <c r="C684" s="265" t="s">
        <v>971</v>
      </c>
      <c r="D684" s="255"/>
      <c r="E684" s="255"/>
      <c r="F684" s="255"/>
      <c r="G684" s="255"/>
      <c r="H684" s="232"/>
      <c r="I684" s="232"/>
      <c r="J684" s="232"/>
      <c r="K684" s="232"/>
      <c r="L684" s="232"/>
      <c r="M684" s="232"/>
      <c r="N684" s="231"/>
      <c r="O684" s="231"/>
      <c r="P684" s="231"/>
      <c r="Q684" s="231"/>
      <c r="R684" s="232"/>
      <c r="S684" s="232"/>
      <c r="T684" s="232"/>
      <c r="U684" s="232"/>
      <c r="V684" s="232"/>
      <c r="W684" s="232"/>
      <c r="X684" s="232"/>
      <c r="Y684" s="232"/>
      <c r="Z684" s="212"/>
      <c r="AA684" s="212"/>
      <c r="AB684" s="212"/>
      <c r="AC684" s="212"/>
      <c r="AD684" s="212"/>
      <c r="AE684" s="212"/>
      <c r="AF684" s="212"/>
      <c r="AG684" s="212" t="s">
        <v>219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3">
      <c r="A685" s="229"/>
      <c r="B685" s="230"/>
      <c r="C685" s="269" t="s">
        <v>337</v>
      </c>
      <c r="D685" s="234"/>
      <c r="E685" s="235"/>
      <c r="F685" s="236"/>
      <c r="G685" s="236"/>
      <c r="H685" s="232"/>
      <c r="I685" s="232"/>
      <c r="J685" s="232"/>
      <c r="K685" s="232"/>
      <c r="L685" s="232"/>
      <c r="M685" s="232"/>
      <c r="N685" s="231"/>
      <c r="O685" s="231"/>
      <c r="P685" s="231"/>
      <c r="Q685" s="231"/>
      <c r="R685" s="232"/>
      <c r="S685" s="232"/>
      <c r="T685" s="232"/>
      <c r="U685" s="232"/>
      <c r="V685" s="232"/>
      <c r="W685" s="232"/>
      <c r="X685" s="232"/>
      <c r="Y685" s="232"/>
      <c r="Z685" s="212"/>
      <c r="AA685" s="212"/>
      <c r="AB685" s="212"/>
      <c r="AC685" s="212"/>
      <c r="AD685" s="212"/>
      <c r="AE685" s="212"/>
      <c r="AF685" s="212"/>
      <c r="AG685" s="212" t="s">
        <v>219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3">
      <c r="A686" s="229"/>
      <c r="B686" s="230"/>
      <c r="C686" s="268" t="s">
        <v>977</v>
      </c>
      <c r="D686" s="262"/>
      <c r="E686" s="262"/>
      <c r="F686" s="262"/>
      <c r="G686" s="262"/>
      <c r="H686" s="232"/>
      <c r="I686" s="232"/>
      <c r="J686" s="232"/>
      <c r="K686" s="232"/>
      <c r="L686" s="232"/>
      <c r="M686" s="232"/>
      <c r="N686" s="231"/>
      <c r="O686" s="231"/>
      <c r="P686" s="231"/>
      <c r="Q686" s="231"/>
      <c r="R686" s="232"/>
      <c r="S686" s="232"/>
      <c r="T686" s="232"/>
      <c r="U686" s="232"/>
      <c r="V686" s="232"/>
      <c r="W686" s="232"/>
      <c r="X686" s="232"/>
      <c r="Y686" s="232"/>
      <c r="Z686" s="212"/>
      <c r="AA686" s="212"/>
      <c r="AB686" s="212"/>
      <c r="AC686" s="212"/>
      <c r="AD686" s="212"/>
      <c r="AE686" s="212"/>
      <c r="AF686" s="212"/>
      <c r="AG686" s="212" t="s">
        <v>219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ht="20.6" outlineLevel="1">
      <c r="A687" s="248">
        <v>189</v>
      </c>
      <c r="B687" s="249" t="s">
        <v>978</v>
      </c>
      <c r="C687" s="264" t="s">
        <v>979</v>
      </c>
      <c r="D687" s="250" t="s">
        <v>226</v>
      </c>
      <c r="E687" s="251">
        <v>0.2</v>
      </c>
      <c r="F687" s="252"/>
      <c r="G687" s="253">
        <f>ROUND(E687*F687,2)</f>
        <v>0</v>
      </c>
      <c r="H687" s="233"/>
      <c r="I687" s="232">
        <f>ROUND(E687*H687,2)</f>
        <v>0</v>
      </c>
      <c r="J687" s="233"/>
      <c r="K687" s="232">
        <f>ROUND(E687*J687,2)</f>
        <v>0</v>
      </c>
      <c r="L687" s="232">
        <v>21</v>
      </c>
      <c r="M687" s="232">
        <f>G687*(1+L687/100)</f>
        <v>0</v>
      </c>
      <c r="N687" s="231">
        <v>0</v>
      </c>
      <c r="O687" s="231">
        <f>ROUND(E687*N687,2)</f>
        <v>0</v>
      </c>
      <c r="P687" s="231">
        <v>2.2000000000000002</v>
      </c>
      <c r="Q687" s="231">
        <f>ROUND(E687*P687,2)</f>
        <v>0.44</v>
      </c>
      <c r="R687" s="232"/>
      <c r="S687" s="232" t="s">
        <v>213</v>
      </c>
      <c r="T687" s="232" t="s">
        <v>214</v>
      </c>
      <c r="U687" s="232">
        <v>12.56</v>
      </c>
      <c r="V687" s="232">
        <f>ROUND(E687*U687,2)</f>
        <v>2.5099999999999998</v>
      </c>
      <c r="W687" s="232"/>
      <c r="X687" s="232" t="s">
        <v>215</v>
      </c>
      <c r="Y687" s="232" t="s">
        <v>216</v>
      </c>
      <c r="Z687" s="212"/>
      <c r="AA687" s="212"/>
      <c r="AB687" s="212"/>
      <c r="AC687" s="212"/>
      <c r="AD687" s="212"/>
      <c r="AE687" s="212"/>
      <c r="AF687" s="212"/>
      <c r="AG687" s="212" t="s">
        <v>217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2">
      <c r="A688" s="229"/>
      <c r="B688" s="230"/>
      <c r="C688" s="265" t="s">
        <v>971</v>
      </c>
      <c r="D688" s="255"/>
      <c r="E688" s="255"/>
      <c r="F688" s="255"/>
      <c r="G688" s="255"/>
      <c r="H688" s="232"/>
      <c r="I688" s="232"/>
      <c r="J688" s="232"/>
      <c r="K688" s="232"/>
      <c r="L688" s="232"/>
      <c r="M688" s="232"/>
      <c r="N688" s="231"/>
      <c r="O688" s="231"/>
      <c r="P688" s="231"/>
      <c r="Q688" s="231"/>
      <c r="R688" s="232"/>
      <c r="S688" s="232"/>
      <c r="T688" s="232"/>
      <c r="U688" s="232"/>
      <c r="V688" s="232"/>
      <c r="W688" s="232"/>
      <c r="X688" s="232"/>
      <c r="Y688" s="232"/>
      <c r="Z688" s="212"/>
      <c r="AA688" s="212"/>
      <c r="AB688" s="212"/>
      <c r="AC688" s="212"/>
      <c r="AD688" s="212"/>
      <c r="AE688" s="212"/>
      <c r="AF688" s="212"/>
      <c r="AG688" s="212" t="s">
        <v>219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2">
      <c r="A689" s="229"/>
      <c r="B689" s="230"/>
      <c r="C689" s="266" t="s">
        <v>980</v>
      </c>
      <c r="D689" s="237"/>
      <c r="E689" s="238">
        <v>0.2</v>
      </c>
      <c r="F689" s="232"/>
      <c r="G689" s="232"/>
      <c r="H689" s="232"/>
      <c r="I689" s="232"/>
      <c r="J689" s="232"/>
      <c r="K689" s="232"/>
      <c r="L689" s="232"/>
      <c r="M689" s="232"/>
      <c r="N689" s="231"/>
      <c r="O689" s="231"/>
      <c r="P689" s="231"/>
      <c r="Q689" s="231"/>
      <c r="R689" s="232"/>
      <c r="S689" s="232"/>
      <c r="T689" s="232"/>
      <c r="U689" s="232"/>
      <c r="V689" s="232"/>
      <c r="W689" s="232"/>
      <c r="X689" s="232"/>
      <c r="Y689" s="232"/>
      <c r="Z689" s="212"/>
      <c r="AA689" s="212"/>
      <c r="AB689" s="212"/>
      <c r="AC689" s="212"/>
      <c r="AD689" s="212"/>
      <c r="AE689" s="212"/>
      <c r="AF689" s="212"/>
      <c r="AG689" s="212" t="s">
        <v>228</v>
      </c>
      <c r="AH689" s="212">
        <v>0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ht="20.6" outlineLevel="1">
      <c r="A690" s="248">
        <v>190</v>
      </c>
      <c r="B690" s="249" t="s">
        <v>981</v>
      </c>
      <c r="C690" s="264" t="s">
        <v>982</v>
      </c>
      <c r="D690" s="250" t="s">
        <v>226</v>
      </c>
      <c r="E690" s="251">
        <v>0.16800000000000001</v>
      </c>
      <c r="F690" s="252"/>
      <c r="G690" s="253">
        <f>ROUND(E690*F690,2)</f>
        <v>0</v>
      </c>
      <c r="H690" s="233"/>
      <c r="I690" s="232">
        <f>ROUND(E690*H690,2)</f>
        <v>0</v>
      </c>
      <c r="J690" s="233"/>
      <c r="K690" s="232">
        <f>ROUND(E690*J690,2)</f>
        <v>0</v>
      </c>
      <c r="L690" s="232">
        <v>21</v>
      </c>
      <c r="M690" s="232">
        <f>G690*(1+L690/100)</f>
        <v>0</v>
      </c>
      <c r="N690" s="231">
        <v>0</v>
      </c>
      <c r="O690" s="231">
        <f>ROUND(E690*N690,2)</f>
        <v>0</v>
      </c>
      <c r="P690" s="231">
        <v>2.2000000000000002</v>
      </c>
      <c r="Q690" s="231">
        <f>ROUND(E690*P690,2)</f>
        <v>0.37</v>
      </c>
      <c r="R690" s="232"/>
      <c r="S690" s="232" t="s">
        <v>213</v>
      </c>
      <c r="T690" s="232" t="s">
        <v>214</v>
      </c>
      <c r="U690" s="232">
        <v>3.9769999999999999</v>
      </c>
      <c r="V690" s="232">
        <f>ROUND(E690*U690,2)</f>
        <v>0.67</v>
      </c>
      <c r="W690" s="232"/>
      <c r="X690" s="232" t="s">
        <v>215</v>
      </c>
      <c r="Y690" s="232" t="s">
        <v>216</v>
      </c>
      <c r="Z690" s="212"/>
      <c r="AA690" s="212"/>
      <c r="AB690" s="212"/>
      <c r="AC690" s="212"/>
      <c r="AD690" s="212"/>
      <c r="AE690" s="212"/>
      <c r="AF690" s="212"/>
      <c r="AG690" s="212" t="s">
        <v>217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2">
      <c r="A691" s="229"/>
      <c r="B691" s="230"/>
      <c r="C691" s="266" t="s">
        <v>983</v>
      </c>
      <c r="D691" s="237"/>
      <c r="E691" s="238">
        <v>0.16800000000000001</v>
      </c>
      <c r="F691" s="232"/>
      <c r="G691" s="232"/>
      <c r="H691" s="232"/>
      <c r="I691" s="232"/>
      <c r="J691" s="232"/>
      <c r="K691" s="232"/>
      <c r="L691" s="232"/>
      <c r="M691" s="232"/>
      <c r="N691" s="231"/>
      <c r="O691" s="231"/>
      <c r="P691" s="231"/>
      <c r="Q691" s="231"/>
      <c r="R691" s="232"/>
      <c r="S691" s="232"/>
      <c r="T691" s="232"/>
      <c r="U691" s="232"/>
      <c r="V691" s="232"/>
      <c r="W691" s="232"/>
      <c r="X691" s="232"/>
      <c r="Y691" s="232"/>
      <c r="Z691" s="212"/>
      <c r="AA691" s="212"/>
      <c r="AB691" s="212"/>
      <c r="AC691" s="212"/>
      <c r="AD691" s="212"/>
      <c r="AE691" s="212"/>
      <c r="AF691" s="212"/>
      <c r="AG691" s="212" t="s">
        <v>228</v>
      </c>
      <c r="AH691" s="212">
        <v>0</v>
      </c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ht="20.6" outlineLevel="1">
      <c r="A692" s="248">
        <v>191</v>
      </c>
      <c r="B692" s="249" t="s">
        <v>984</v>
      </c>
      <c r="C692" s="264" t="s">
        <v>985</v>
      </c>
      <c r="D692" s="250" t="s">
        <v>212</v>
      </c>
      <c r="E692" s="251">
        <v>172.1</v>
      </c>
      <c r="F692" s="252"/>
      <c r="G692" s="253">
        <f>ROUND(E692*F692,2)</f>
        <v>0</v>
      </c>
      <c r="H692" s="233"/>
      <c r="I692" s="232">
        <f>ROUND(E692*H692,2)</f>
        <v>0</v>
      </c>
      <c r="J692" s="233"/>
      <c r="K692" s="232">
        <f>ROUND(E692*J692,2)</f>
        <v>0</v>
      </c>
      <c r="L692" s="232">
        <v>21</v>
      </c>
      <c r="M692" s="232">
        <f>G692*(1+L692/100)</f>
        <v>0</v>
      </c>
      <c r="N692" s="231">
        <v>0</v>
      </c>
      <c r="O692" s="231">
        <f>ROUND(E692*N692,2)</f>
        <v>0</v>
      </c>
      <c r="P692" s="231">
        <v>0.02</v>
      </c>
      <c r="Q692" s="231">
        <f>ROUND(E692*P692,2)</f>
        <v>3.44</v>
      </c>
      <c r="R692" s="232"/>
      <c r="S692" s="232" t="s">
        <v>213</v>
      </c>
      <c r="T692" s="232" t="s">
        <v>214</v>
      </c>
      <c r="U692" s="232">
        <v>0.08</v>
      </c>
      <c r="V692" s="232">
        <f>ROUND(E692*U692,2)</f>
        <v>13.77</v>
      </c>
      <c r="W692" s="232"/>
      <c r="X692" s="232" t="s">
        <v>215</v>
      </c>
      <c r="Y692" s="232" t="s">
        <v>216</v>
      </c>
      <c r="Z692" s="212"/>
      <c r="AA692" s="212"/>
      <c r="AB692" s="212"/>
      <c r="AC692" s="212"/>
      <c r="AD692" s="212"/>
      <c r="AE692" s="212"/>
      <c r="AF692" s="212"/>
      <c r="AG692" s="212" t="s">
        <v>217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2">
      <c r="A693" s="229"/>
      <c r="B693" s="230"/>
      <c r="C693" s="266" t="s">
        <v>595</v>
      </c>
      <c r="D693" s="237"/>
      <c r="E693" s="238">
        <v>6.1</v>
      </c>
      <c r="F693" s="232"/>
      <c r="G693" s="232"/>
      <c r="H693" s="232"/>
      <c r="I693" s="232"/>
      <c r="J693" s="232"/>
      <c r="K693" s="232"/>
      <c r="L693" s="232"/>
      <c r="M693" s="232"/>
      <c r="N693" s="231"/>
      <c r="O693" s="231"/>
      <c r="P693" s="231"/>
      <c r="Q693" s="231"/>
      <c r="R693" s="232"/>
      <c r="S693" s="232"/>
      <c r="T693" s="232"/>
      <c r="U693" s="232"/>
      <c r="V693" s="232"/>
      <c r="W693" s="232"/>
      <c r="X693" s="232"/>
      <c r="Y693" s="232"/>
      <c r="Z693" s="212"/>
      <c r="AA693" s="212"/>
      <c r="AB693" s="212"/>
      <c r="AC693" s="212"/>
      <c r="AD693" s="212"/>
      <c r="AE693" s="212"/>
      <c r="AF693" s="212"/>
      <c r="AG693" s="212" t="s">
        <v>228</v>
      </c>
      <c r="AH693" s="212">
        <v>0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3">
      <c r="A694" s="229"/>
      <c r="B694" s="230"/>
      <c r="C694" s="266" t="s">
        <v>596</v>
      </c>
      <c r="D694" s="237"/>
      <c r="E694" s="238">
        <v>5.2</v>
      </c>
      <c r="F694" s="232"/>
      <c r="G694" s="232"/>
      <c r="H694" s="232"/>
      <c r="I694" s="232"/>
      <c r="J694" s="232"/>
      <c r="K694" s="232"/>
      <c r="L694" s="232"/>
      <c r="M694" s="232"/>
      <c r="N694" s="231"/>
      <c r="O694" s="231"/>
      <c r="P694" s="231"/>
      <c r="Q694" s="231"/>
      <c r="R694" s="232"/>
      <c r="S694" s="232"/>
      <c r="T694" s="232"/>
      <c r="U694" s="232"/>
      <c r="V694" s="232"/>
      <c r="W694" s="232"/>
      <c r="X694" s="232"/>
      <c r="Y694" s="232"/>
      <c r="Z694" s="212"/>
      <c r="AA694" s="212"/>
      <c r="AB694" s="212"/>
      <c r="AC694" s="212"/>
      <c r="AD694" s="212"/>
      <c r="AE694" s="212"/>
      <c r="AF694" s="212"/>
      <c r="AG694" s="212" t="s">
        <v>228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3">
      <c r="A695" s="229"/>
      <c r="B695" s="230"/>
      <c r="C695" s="266" t="s">
        <v>597</v>
      </c>
      <c r="D695" s="237"/>
      <c r="E695" s="238">
        <v>5.0999999999999996</v>
      </c>
      <c r="F695" s="232"/>
      <c r="G695" s="232"/>
      <c r="H695" s="232"/>
      <c r="I695" s="232"/>
      <c r="J695" s="232"/>
      <c r="K695" s="232"/>
      <c r="L695" s="232"/>
      <c r="M695" s="232"/>
      <c r="N695" s="231"/>
      <c r="O695" s="231"/>
      <c r="P695" s="231"/>
      <c r="Q695" s="231"/>
      <c r="R695" s="232"/>
      <c r="S695" s="232"/>
      <c r="T695" s="232"/>
      <c r="U695" s="232"/>
      <c r="V695" s="232"/>
      <c r="W695" s="232"/>
      <c r="X695" s="232"/>
      <c r="Y695" s="232"/>
      <c r="Z695" s="212"/>
      <c r="AA695" s="212"/>
      <c r="AB695" s="212"/>
      <c r="AC695" s="212"/>
      <c r="AD695" s="212"/>
      <c r="AE695" s="212"/>
      <c r="AF695" s="212"/>
      <c r="AG695" s="212" t="s">
        <v>228</v>
      </c>
      <c r="AH695" s="212">
        <v>0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3">
      <c r="A696" s="229"/>
      <c r="B696" s="230"/>
      <c r="C696" s="266" t="s">
        <v>598</v>
      </c>
      <c r="D696" s="237"/>
      <c r="E696" s="238">
        <v>3.7</v>
      </c>
      <c r="F696" s="232"/>
      <c r="G696" s="232"/>
      <c r="H696" s="232"/>
      <c r="I696" s="232"/>
      <c r="J696" s="232"/>
      <c r="K696" s="232"/>
      <c r="L696" s="232"/>
      <c r="M696" s="232"/>
      <c r="N696" s="231"/>
      <c r="O696" s="231"/>
      <c r="P696" s="231"/>
      <c r="Q696" s="231"/>
      <c r="R696" s="232"/>
      <c r="S696" s="232"/>
      <c r="T696" s="232"/>
      <c r="U696" s="232"/>
      <c r="V696" s="232"/>
      <c r="W696" s="232"/>
      <c r="X696" s="232"/>
      <c r="Y696" s="232"/>
      <c r="Z696" s="212"/>
      <c r="AA696" s="212"/>
      <c r="AB696" s="212"/>
      <c r="AC696" s="212"/>
      <c r="AD696" s="212"/>
      <c r="AE696" s="212"/>
      <c r="AF696" s="212"/>
      <c r="AG696" s="212" t="s">
        <v>228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3">
      <c r="A697" s="229"/>
      <c r="B697" s="230"/>
      <c r="C697" s="266" t="s">
        <v>591</v>
      </c>
      <c r="D697" s="237"/>
      <c r="E697" s="238">
        <v>2.2999999999999998</v>
      </c>
      <c r="F697" s="232"/>
      <c r="G697" s="232"/>
      <c r="H697" s="232"/>
      <c r="I697" s="232"/>
      <c r="J697" s="232"/>
      <c r="K697" s="232"/>
      <c r="L697" s="232"/>
      <c r="M697" s="232"/>
      <c r="N697" s="231"/>
      <c r="O697" s="231"/>
      <c r="P697" s="231"/>
      <c r="Q697" s="231"/>
      <c r="R697" s="232"/>
      <c r="S697" s="232"/>
      <c r="T697" s="232"/>
      <c r="U697" s="232"/>
      <c r="V697" s="232"/>
      <c r="W697" s="232"/>
      <c r="X697" s="232"/>
      <c r="Y697" s="232"/>
      <c r="Z697" s="212"/>
      <c r="AA697" s="212"/>
      <c r="AB697" s="212"/>
      <c r="AC697" s="212"/>
      <c r="AD697" s="212"/>
      <c r="AE697" s="212"/>
      <c r="AF697" s="212"/>
      <c r="AG697" s="212" t="s">
        <v>228</v>
      </c>
      <c r="AH697" s="212">
        <v>0</v>
      </c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3">
      <c r="A698" s="229"/>
      <c r="B698" s="230"/>
      <c r="C698" s="266" t="s">
        <v>827</v>
      </c>
      <c r="D698" s="237"/>
      <c r="E698" s="238">
        <v>9.5</v>
      </c>
      <c r="F698" s="232"/>
      <c r="G698" s="232"/>
      <c r="H698" s="232"/>
      <c r="I698" s="232"/>
      <c r="J698" s="232"/>
      <c r="K698" s="232"/>
      <c r="L698" s="232"/>
      <c r="M698" s="232"/>
      <c r="N698" s="231"/>
      <c r="O698" s="231"/>
      <c r="P698" s="231"/>
      <c r="Q698" s="231"/>
      <c r="R698" s="232"/>
      <c r="S698" s="232"/>
      <c r="T698" s="232"/>
      <c r="U698" s="232"/>
      <c r="V698" s="232"/>
      <c r="W698" s="232"/>
      <c r="X698" s="232"/>
      <c r="Y698" s="232"/>
      <c r="Z698" s="212"/>
      <c r="AA698" s="212"/>
      <c r="AB698" s="212"/>
      <c r="AC698" s="212"/>
      <c r="AD698" s="212"/>
      <c r="AE698" s="212"/>
      <c r="AF698" s="212"/>
      <c r="AG698" s="212" t="s">
        <v>228</v>
      </c>
      <c r="AH698" s="212">
        <v>0</v>
      </c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3">
      <c r="A699" s="229"/>
      <c r="B699" s="230"/>
      <c r="C699" s="266" t="s">
        <v>828</v>
      </c>
      <c r="D699" s="237"/>
      <c r="E699" s="238">
        <v>3.2</v>
      </c>
      <c r="F699" s="232"/>
      <c r="G699" s="232"/>
      <c r="H699" s="232"/>
      <c r="I699" s="232"/>
      <c r="J699" s="232"/>
      <c r="K699" s="232"/>
      <c r="L699" s="232"/>
      <c r="M699" s="232"/>
      <c r="N699" s="231"/>
      <c r="O699" s="231"/>
      <c r="P699" s="231"/>
      <c r="Q699" s="231"/>
      <c r="R699" s="232"/>
      <c r="S699" s="232"/>
      <c r="T699" s="232"/>
      <c r="U699" s="232"/>
      <c r="V699" s="232"/>
      <c r="W699" s="232"/>
      <c r="X699" s="232"/>
      <c r="Y699" s="232"/>
      <c r="Z699" s="212"/>
      <c r="AA699" s="212"/>
      <c r="AB699" s="212"/>
      <c r="AC699" s="212"/>
      <c r="AD699" s="212"/>
      <c r="AE699" s="212"/>
      <c r="AF699" s="212"/>
      <c r="AG699" s="212" t="s">
        <v>228</v>
      </c>
      <c r="AH699" s="212">
        <v>0</v>
      </c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3">
      <c r="A700" s="229"/>
      <c r="B700" s="230"/>
      <c r="C700" s="266" t="s">
        <v>829</v>
      </c>
      <c r="D700" s="237"/>
      <c r="E700" s="238">
        <v>5.7</v>
      </c>
      <c r="F700" s="232"/>
      <c r="G700" s="232"/>
      <c r="H700" s="232"/>
      <c r="I700" s="232"/>
      <c r="J700" s="232"/>
      <c r="K700" s="232"/>
      <c r="L700" s="232"/>
      <c r="M700" s="232"/>
      <c r="N700" s="231"/>
      <c r="O700" s="231"/>
      <c r="P700" s="231"/>
      <c r="Q700" s="231"/>
      <c r="R700" s="232"/>
      <c r="S700" s="232"/>
      <c r="T700" s="232"/>
      <c r="U700" s="232"/>
      <c r="V700" s="232"/>
      <c r="W700" s="232"/>
      <c r="X700" s="232"/>
      <c r="Y700" s="232"/>
      <c r="Z700" s="212"/>
      <c r="AA700" s="212"/>
      <c r="AB700" s="212"/>
      <c r="AC700" s="212"/>
      <c r="AD700" s="212"/>
      <c r="AE700" s="212"/>
      <c r="AF700" s="212"/>
      <c r="AG700" s="212" t="s">
        <v>228</v>
      </c>
      <c r="AH700" s="212">
        <v>0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3">
      <c r="A701" s="229"/>
      <c r="B701" s="230"/>
      <c r="C701" s="266" t="s">
        <v>831</v>
      </c>
      <c r="D701" s="237"/>
      <c r="E701" s="238">
        <v>4.8</v>
      </c>
      <c r="F701" s="232"/>
      <c r="G701" s="232"/>
      <c r="H701" s="232"/>
      <c r="I701" s="232"/>
      <c r="J701" s="232"/>
      <c r="K701" s="232"/>
      <c r="L701" s="232"/>
      <c r="M701" s="232"/>
      <c r="N701" s="231"/>
      <c r="O701" s="231"/>
      <c r="P701" s="231"/>
      <c r="Q701" s="231"/>
      <c r="R701" s="232"/>
      <c r="S701" s="232"/>
      <c r="T701" s="232"/>
      <c r="U701" s="232"/>
      <c r="V701" s="232"/>
      <c r="W701" s="232"/>
      <c r="X701" s="232"/>
      <c r="Y701" s="232"/>
      <c r="Z701" s="212"/>
      <c r="AA701" s="212"/>
      <c r="AB701" s="212"/>
      <c r="AC701" s="212"/>
      <c r="AD701" s="212"/>
      <c r="AE701" s="212"/>
      <c r="AF701" s="212"/>
      <c r="AG701" s="212" t="s">
        <v>228</v>
      </c>
      <c r="AH701" s="212">
        <v>0</v>
      </c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3">
      <c r="A702" s="229"/>
      <c r="B702" s="230"/>
      <c r="C702" s="266" t="s">
        <v>832</v>
      </c>
      <c r="D702" s="237"/>
      <c r="E702" s="238">
        <v>8.4</v>
      </c>
      <c r="F702" s="232"/>
      <c r="G702" s="232"/>
      <c r="H702" s="232"/>
      <c r="I702" s="232"/>
      <c r="J702" s="232"/>
      <c r="K702" s="232"/>
      <c r="L702" s="232"/>
      <c r="M702" s="232"/>
      <c r="N702" s="231"/>
      <c r="O702" s="231"/>
      <c r="P702" s="231"/>
      <c r="Q702" s="231"/>
      <c r="R702" s="232"/>
      <c r="S702" s="232"/>
      <c r="T702" s="232"/>
      <c r="U702" s="232"/>
      <c r="V702" s="232"/>
      <c r="W702" s="232"/>
      <c r="X702" s="232"/>
      <c r="Y702" s="232"/>
      <c r="Z702" s="212"/>
      <c r="AA702" s="212"/>
      <c r="AB702" s="212"/>
      <c r="AC702" s="212"/>
      <c r="AD702" s="212"/>
      <c r="AE702" s="212"/>
      <c r="AF702" s="212"/>
      <c r="AG702" s="212" t="s">
        <v>228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3">
      <c r="A703" s="229"/>
      <c r="B703" s="230"/>
      <c r="C703" s="266" t="s">
        <v>833</v>
      </c>
      <c r="D703" s="237"/>
      <c r="E703" s="238">
        <v>10.199999999999999</v>
      </c>
      <c r="F703" s="232"/>
      <c r="G703" s="232"/>
      <c r="H703" s="232"/>
      <c r="I703" s="232"/>
      <c r="J703" s="232"/>
      <c r="K703" s="232"/>
      <c r="L703" s="232"/>
      <c r="M703" s="232"/>
      <c r="N703" s="231"/>
      <c r="O703" s="231"/>
      <c r="P703" s="231"/>
      <c r="Q703" s="231"/>
      <c r="R703" s="232"/>
      <c r="S703" s="232"/>
      <c r="T703" s="232"/>
      <c r="U703" s="232"/>
      <c r="V703" s="232"/>
      <c r="W703" s="232"/>
      <c r="X703" s="232"/>
      <c r="Y703" s="232"/>
      <c r="Z703" s="212"/>
      <c r="AA703" s="212"/>
      <c r="AB703" s="212"/>
      <c r="AC703" s="212"/>
      <c r="AD703" s="212"/>
      <c r="AE703" s="212"/>
      <c r="AF703" s="212"/>
      <c r="AG703" s="212" t="s">
        <v>228</v>
      </c>
      <c r="AH703" s="212">
        <v>0</v>
      </c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3">
      <c r="A704" s="229"/>
      <c r="B704" s="230"/>
      <c r="C704" s="266" t="s">
        <v>835</v>
      </c>
      <c r="D704" s="237"/>
      <c r="E704" s="238">
        <v>18.3</v>
      </c>
      <c r="F704" s="232"/>
      <c r="G704" s="232"/>
      <c r="H704" s="232"/>
      <c r="I704" s="232"/>
      <c r="J704" s="232"/>
      <c r="K704" s="232"/>
      <c r="L704" s="232"/>
      <c r="M704" s="232"/>
      <c r="N704" s="231"/>
      <c r="O704" s="231"/>
      <c r="P704" s="231"/>
      <c r="Q704" s="231"/>
      <c r="R704" s="232"/>
      <c r="S704" s="232"/>
      <c r="T704" s="232"/>
      <c r="U704" s="232"/>
      <c r="V704" s="232"/>
      <c r="W704" s="232"/>
      <c r="X704" s="232"/>
      <c r="Y704" s="232"/>
      <c r="Z704" s="212"/>
      <c r="AA704" s="212"/>
      <c r="AB704" s="212"/>
      <c r="AC704" s="212"/>
      <c r="AD704" s="212"/>
      <c r="AE704" s="212"/>
      <c r="AF704" s="212"/>
      <c r="AG704" s="212" t="s">
        <v>228</v>
      </c>
      <c r="AH704" s="212">
        <v>0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3">
      <c r="A705" s="229"/>
      <c r="B705" s="230"/>
      <c r="C705" s="266" t="s">
        <v>837</v>
      </c>
      <c r="D705" s="237"/>
      <c r="E705" s="238">
        <v>7.9</v>
      </c>
      <c r="F705" s="232"/>
      <c r="G705" s="232"/>
      <c r="H705" s="232"/>
      <c r="I705" s="232"/>
      <c r="J705" s="232"/>
      <c r="K705" s="232"/>
      <c r="L705" s="232"/>
      <c r="M705" s="232"/>
      <c r="N705" s="231"/>
      <c r="O705" s="231"/>
      <c r="P705" s="231"/>
      <c r="Q705" s="231"/>
      <c r="R705" s="232"/>
      <c r="S705" s="232"/>
      <c r="T705" s="232"/>
      <c r="U705" s="232"/>
      <c r="V705" s="232"/>
      <c r="W705" s="232"/>
      <c r="X705" s="232"/>
      <c r="Y705" s="232"/>
      <c r="Z705" s="212"/>
      <c r="AA705" s="212"/>
      <c r="AB705" s="212"/>
      <c r="AC705" s="212"/>
      <c r="AD705" s="212"/>
      <c r="AE705" s="212"/>
      <c r="AF705" s="212"/>
      <c r="AG705" s="212" t="s">
        <v>228</v>
      </c>
      <c r="AH705" s="212">
        <v>0</v>
      </c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3">
      <c r="A706" s="229"/>
      <c r="B706" s="230"/>
      <c r="C706" s="266" t="s">
        <v>838</v>
      </c>
      <c r="D706" s="237"/>
      <c r="E706" s="238">
        <v>0.7</v>
      </c>
      <c r="F706" s="232"/>
      <c r="G706" s="232"/>
      <c r="H706" s="232"/>
      <c r="I706" s="232"/>
      <c r="J706" s="232"/>
      <c r="K706" s="232"/>
      <c r="L706" s="232"/>
      <c r="M706" s="232"/>
      <c r="N706" s="231"/>
      <c r="O706" s="231"/>
      <c r="P706" s="231"/>
      <c r="Q706" s="231"/>
      <c r="R706" s="232"/>
      <c r="S706" s="232"/>
      <c r="T706" s="232"/>
      <c r="U706" s="232"/>
      <c r="V706" s="232"/>
      <c r="W706" s="232"/>
      <c r="X706" s="232"/>
      <c r="Y706" s="232"/>
      <c r="Z706" s="212"/>
      <c r="AA706" s="212"/>
      <c r="AB706" s="212"/>
      <c r="AC706" s="212"/>
      <c r="AD706" s="212"/>
      <c r="AE706" s="212"/>
      <c r="AF706" s="212"/>
      <c r="AG706" s="212" t="s">
        <v>228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3">
      <c r="A707" s="229"/>
      <c r="B707" s="230"/>
      <c r="C707" s="266" t="s">
        <v>840</v>
      </c>
      <c r="D707" s="237"/>
      <c r="E707" s="238">
        <v>5.7</v>
      </c>
      <c r="F707" s="232"/>
      <c r="G707" s="232"/>
      <c r="H707" s="232"/>
      <c r="I707" s="232"/>
      <c r="J707" s="232"/>
      <c r="K707" s="232"/>
      <c r="L707" s="232"/>
      <c r="M707" s="232"/>
      <c r="N707" s="231"/>
      <c r="O707" s="231"/>
      <c r="P707" s="231"/>
      <c r="Q707" s="231"/>
      <c r="R707" s="232"/>
      <c r="S707" s="232"/>
      <c r="T707" s="232"/>
      <c r="U707" s="232"/>
      <c r="V707" s="232"/>
      <c r="W707" s="232"/>
      <c r="X707" s="232"/>
      <c r="Y707" s="232"/>
      <c r="Z707" s="212"/>
      <c r="AA707" s="212"/>
      <c r="AB707" s="212"/>
      <c r="AC707" s="212"/>
      <c r="AD707" s="212"/>
      <c r="AE707" s="212"/>
      <c r="AF707" s="212"/>
      <c r="AG707" s="212" t="s">
        <v>228</v>
      </c>
      <c r="AH707" s="212">
        <v>0</v>
      </c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3">
      <c r="A708" s="229"/>
      <c r="B708" s="230"/>
      <c r="C708" s="266" t="s">
        <v>841</v>
      </c>
      <c r="D708" s="237"/>
      <c r="E708" s="238">
        <v>6.8</v>
      </c>
      <c r="F708" s="232"/>
      <c r="G708" s="232"/>
      <c r="H708" s="232"/>
      <c r="I708" s="232"/>
      <c r="J708" s="232"/>
      <c r="K708" s="232"/>
      <c r="L708" s="232"/>
      <c r="M708" s="232"/>
      <c r="N708" s="231"/>
      <c r="O708" s="231"/>
      <c r="P708" s="231"/>
      <c r="Q708" s="231"/>
      <c r="R708" s="232"/>
      <c r="S708" s="232"/>
      <c r="T708" s="232"/>
      <c r="U708" s="232"/>
      <c r="V708" s="232"/>
      <c r="W708" s="232"/>
      <c r="X708" s="232"/>
      <c r="Y708" s="232"/>
      <c r="Z708" s="212"/>
      <c r="AA708" s="212"/>
      <c r="AB708" s="212"/>
      <c r="AC708" s="212"/>
      <c r="AD708" s="212"/>
      <c r="AE708" s="212"/>
      <c r="AF708" s="212"/>
      <c r="AG708" s="212" t="s">
        <v>228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3">
      <c r="A709" s="229"/>
      <c r="B709" s="230"/>
      <c r="C709" s="266" t="s">
        <v>842</v>
      </c>
      <c r="D709" s="237"/>
      <c r="E709" s="238">
        <v>3.8</v>
      </c>
      <c r="F709" s="232"/>
      <c r="G709" s="232"/>
      <c r="H709" s="232"/>
      <c r="I709" s="232"/>
      <c r="J709" s="232"/>
      <c r="K709" s="232"/>
      <c r="L709" s="232"/>
      <c r="M709" s="232"/>
      <c r="N709" s="231"/>
      <c r="O709" s="231"/>
      <c r="P709" s="231"/>
      <c r="Q709" s="231"/>
      <c r="R709" s="232"/>
      <c r="S709" s="232"/>
      <c r="T709" s="232"/>
      <c r="U709" s="232"/>
      <c r="V709" s="232"/>
      <c r="W709" s="232"/>
      <c r="X709" s="232"/>
      <c r="Y709" s="232"/>
      <c r="Z709" s="212"/>
      <c r="AA709" s="212"/>
      <c r="AB709" s="212"/>
      <c r="AC709" s="212"/>
      <c r="AD709" s="212"/>
      <c r="AE709" s="212"/>
      <c r="AF709" s="212"/>
      <c r="AG709" s="212" t="s">
        <v>228</v>
      </c>
      <c r="AH709" s="212">
        <v>0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3">
      <c r="A710" s="229"/>
      <c r="B710" s="230"/>
      <c r="C710" s="266" t="s">
        <v>843</v>
      </c>
      <c r="D710" s="237"/>
      <c r="E710" s="238">
        <v>5</v>
      </c>
      <c r="F710" s="232"/>
      <c r="G710" s="232"/>
      <c r="H710" s="232"/>
      <c r="I710" s="232"/>
      <c r="J710" s="232"/>
      <c r="K710" s="232"/>
      <c r="L710" s="232"/>
      <c r="M710" s="232"/>
      <c r="N710" s="231"/>
      <c r="O710" s="231"/>
      <c r="P710" s="231"/>
      <c r="Q710" s="231"/>
      <c r="R710" s="232"/>
      <c r="S710" s="232"/>
      <c r="T710" s="232"/>
      <c r="U710" s="232"/>
      <c r="V710" s="232"/>
      <c r="W710" s="232"/>
      <c r="X710" s="232"/>
      <c r="Y710" s="232"/>
      <c r="Z710" s="212"/>
      <c r="AA710" s="212"/>
      <c r="AB710" s="212"/>
      <c r="AC710" s="212"/>
      <c r="AD710" s="212"/>
      <c r="AE710" s="212"/>
      <c r="AF710" s="212"/>
      <c r="AG710" s="212" t="s">
        <v>228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3">
      <c r="A711" s="229"/>
      <c r="B711" s="230"/>
      <c r="C711" s="266" t="s">
        <v>986</v>
      </c>
      <c r="D711" s="237"/>
      <c r="E711" s="238">
        <v>42</v>
      </c>
      <c r="F711" s="232"/>
      <c r="G711" s="232"/>
      <c r="H711" s="232"/>
      <c r="I711" s="232"/>
      <c r="J711" s="232"/>
      <c r="K711" s="232"/>
      <c r="L711" s="232"/>
      <c r="M711" s="232"/>
      <c r="N711" s="231"/>
      <c r="O711" s="231"/>
      <c r="P711" s="231"/>
      <c r="Q711" s="231"/>
      <c r="R711" s="232"/>
      <c r="S711" s="232"/>
      <c r="T711" s="232"/>
      <c r="U711" s="232"/>
      <c r="V711" s="232"/>
      <c r="W711" s="232"/>
      <c r="X711" s="232"/>
      <c r="Y711" s="232"/>
      <c r="Z711" s="212"/>
      <c r="AA711" s="212"/>
      <c r="AB711" s="212"/>
      <c r="AC711" s="212"/>
      <c r="AD711" s="212"/>
      <c r="AE711" s="212"/>
      <c r="AF711" s="212"/>
      <c r="AG711" s="212" t="s">
        <v>228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3">
      <c r="A712" s="229"/>
      <c r="B712" s="230"/>
      <c r="C712" s="266" t="s">
        <v>845</v>
      </c>
      <c r="D712" s="237"/>
      <c r="E712" s="238">
        <v>5.4</v>
      </c>
      <c r="F712" s="232"/>
      <c r="G712" s="232"/>
      <c r="H712" s="232"/>
      <c r="I712" s="232"/>
      <c r="J712" s="232"/>
      <c r="K712" s="232"/>
      <c r="L712" s="232"/>
      <c r="M712" s="232"/>
      <c r="N712" s="231"/>
      <c r="O712" s="231"/>
      <c r="P712" s="231"/>
      <c r="Q712" s="231"/>
      <c r="R712" s="232"/>
      <c r="S712" s="232"/>
      <c r="T712" s="232"/>
      <c r="U712" s="232"/>
      <c r="V712" s="232"/>
      <c r="W712" s="232"/>
      <c r="X712" s="232"/>
      <c r="Y712" s="232"/>
      <c r="Z712" s="212"/>
      <c r="AA712" s="212"/>
      <c r="AB712" s="212"/>
      <c r="AC712" s="212"/>
      <c r="AD712" s="212"/>
      <c r="AE712" s="212"/>
      <c r="AF712" s="212"/>
      <c r="AG712" s="212" t="s">
        <v>228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3">
      <c r="A713" s="229"/>
      <c r="B713" s="230"/>
      <c r="C713" s="266" t="s">
        <v>846</v>
      </c>
      <c r="D713" s="237"/>
      <c r="E713" s="238">
        <v>0.8</v>
      </c>
      <c r="F713" s="232"/>
      <c r="G713" s="232"/>
      <c r="H713" s="232"/>
      <c r="I713" s="232"/>
      <c r="J713" s="232"/>
      <c r="K713" s="232"/>
      <c r="L713" s="232"/>
      <c r="M713" s="232"/>
      <c r="N713" s="231"/>
      <c r="O713" s="231"/>
      <c r="P713" s="231"/>
      <c r="Q713" s="231"/>
      <c r="R713" s="232"/>
      <c r="S713" s="232"/>
      <c r="T713" s="232"/>
      <c r="U713" s="232"/>
      <c r="V713" s="232"/>
      <c r="W713" s="232"/>
      <c r="X713" s="232"/>
      <c r="Y713" s="232"/>
      <c r="Z713" s="212"/>
      <c r="AA713" s="212"/>
      <c r="AB713" s="212"/>
      <c r="AC713" s="212"/>
      <c r="AD713" s="212"/>
      <c r="AE713" s="212"/>
      <c r="AF713" s="212"/>
      <c r="AG713" s="212" t="s">
        <v>228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3">
      <c r="A714" s="229"/>
      <c r="B714" s="230"/>
      <c r="C714" s="266" t="s">
        <v>848</v>
      </c>
      <c r="D714" s="237"/>
      <c r="E714" s="238">
        <v>2.9</v>
      </c>
      <c r="F714" s="232"/>
      <c r="G714" s="232"/>
      <c r="H714" s="232"/>
      <c r="I714" s="232"/>
      <c r="J714" s="232"/>
      <c r="K714" s="232"/>
      <c r="L714" s="232"/>
      <c r="M714" s="232"/>
      <c r="N714" s="231"/>
      <c r="O714" s="231"/>
      <c r="P714" s="231"/>
      <c r="Q714" s="231"/>
      <c r="R714" s="232"/>
      <c r="S714" s="232"/>
      <c r="T714" s="232"/>
      <c r="U714" s="232"/>
      <c r="V714" s="232"/>
      <c r="W714" s="232"/>
      <c r="X714" s="232"/>
      <c r="Y714" s="232"/>
      <c r="Z714" s="212"/>
      <c r="AA714" s="212"/>
      <c r="AB714" s="212"/>
      <c r="AC714" s="212"/>
      <c r="AD714" s="212"/>
      <c r="AE714" s="212"/>
      <c r="AF714" s="212"/>
      <c r="AG714" s="212" t="s">
        <v>228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3">
      <c r="A715" s="229"/>
      <c r="B715" s="230"/>
      <c r="C715" s="266" t="s">
        <v>849</v>
      </c>
      <c r="D715" s="237"/>
      <c r="E715" s="238">
        <v>8.6</v>
      </c>
      <c r="F715" s="232"/>
      <c r="G715" s="232"/>
      <c r="H715" s="232"/>
      <c r="I715" s="232"/>
      <c r="J715" s="232"/>
      <c r="K715" s="232"/>
      <c r="L715" s="232"/>
      <c r="M715" s="232"/>
      <c r="N715" s="231"/>
      <c r="O715" s="231"/>
      <c r="P715" s="231"/>
      <c r="Q715" s="231"/>
      <c r="R715" s="232"/>
      <c r="S715" s="232"/>
      <c r="T715" s="232"/>
      <c r="U715" s="232"/>
      <c r="V715" s="232"/>
      <c r="W715" s="232"/>
      <c r="X715" s="232"/>
      <c r="Y715" s="232"/>
      <c r="Z715" s="212"/>
      <c r="AA715" s="212"/>
      <c r="AB715" s="212"/>
      <c r="AC715" s="212"/>
      <c r="AD715" s="212"/>
      <c r="AE715" s="212"/>
      <c r="AF715" s="212"/>
      <c r="AG715" s="212" t="s">
        <v>228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>
      <c r="A716" s="248">
        <v>192</v>
      </c>
      <c r="B716" s="249" t="s">
        <v>987</v>
      </c>
      <c r="C716" s="264" t="s">
        <v>988</v>
      </c>
      <c r="D716" s="250" t="s">
        <v>226</v>
      </c>
      <c r="E716" s="251">
        <v>0.3</v>
      </c>
      <c r="F716" s="252"/>
      <c r="G716" s="253">
        <f>ROUND(E716*F716,2)</f>
        <v>0</v>
      </c>
      <c r="H716" s="233"/>
      <c r="I716" s="232">
        <f>ROUND(E716*H716,2)</f>
        <v>0</v>
      </c>
      <c r="J716" s="233"/>
      <c r="K716" s="232">
        <f>ROUND(E716*J716,2)</f>
        <v>0</v>
      </c>
      <c r="L716" s="232">
        <v>21</v>
      </c>
      <c r="M716" s="232">
        <f>G716*(1+L716/100)</f>
        <v>0</v>
      </c>
      <c r="N716" s="231">
        <v>0</v>
      </c>
      <c r="O716" s="231">
        <f>ROUND(E716*N716,2)</f>
        <v>0</v>
      </c>
      <c r="P716" s="231">
        <v>1.4</v>
      </c>
      <c r="Q716" s="231">
        <f>ROUND(E716*P716,2)</f>
        <v>0.42</v>
      </c>
      <c r="R716" s="232"/>
      <c r="S716" s="232" t="s">
        <v>213</v>
      </c>
      <c r="T716" s="232" t="s">
        <v>214</v>
      </c>
      <c r="U716" s="232">
        <v>1.0509999999999999</v>
      </c>
      <c r="V716" s="232">
        <f>ROUND(E716*U716,2)</f>
        <v>0.32</v>
      </c>
      <c r="W716" s="232"/>
      <c r="X716" s="232" t="s">
        <v>215</v>
      </c>
      <c r="Y716" s="232" t="s">
        <v>216</v>
      </c>
      <c r="Z716" s="212"/>
      <c r="AA716" s="212"/>
      <c r="AB716" s="212"/>
      <c r="AC716" s="212"/>
      <c r="AD716" s="212"/>
      <c r="AE716" s="212"/>
      <c r="AF716" s="212"/>
      <c r="AG716" s="212" t="s">
        <v>217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2">
      <c r="A717" s="229"/>
      <c r="B717" s="230"/>
      <c r="C717" s="265" t="s">
        <v>971</v>
      </c>
      <c r="D717" s="255"/>
      <c r="E717" s="255"/>
      <c r="F717" s="255"/>
      <c r="G717" s="255"/>
      <c r="H717" s="232"/>
      <c r="I717" s="232"/>
      <c r="J717" s="232"/>
      <c r="K717" s="232"/>
      <c r="L717" s="232"/>
      <c r="M717" s="232"/>
      <c r="N717" s="231"/>
      <c r="O717" s="231"/>
      <c r="P717" s="231"/>
      <c r="Q717" s="231"/>
      <c r="R717" s="232"/>
      <c r="S717" s="232"/>
      <c r="T717" s="232"/>
      <c r="U717" s="232"/>
      <c r="V717" s="232"/>
      <c r="W717" s="232"/>
      <c r="X717" s="232"/>
      <c r="Y717" s="232"/>
      <c r="Z717" s="212"/>
      <c r="AA717" s="212"/>
      <c r="AB717" s="212"/>
      <c r="AC717" s="212"/>
      <c r="AD717" s="212"/>
      <c r="AE717" s="212"/>
      <c r="AF717" s="212"/>
      <c r="AG717" s="212" t="s">
        <v>219</v>
      </c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2">
      <c r="A718" s="229"/>
      <c r="B718" s="230"/>
      <c r="C718" s="266" t="s">
        <v>989</v>
      </c>
      <c r="D718" s="237"/>
      <c r="E718" s="238">
        <v>0.3</v>
      </c>
      <c r="F718" s="232"/>
      <c r="G718" s="232"/>
      <c r="H718" s="232"/>
      <c r="I718" s="232"/>
      <c r="J718" s="232"/>
      <c r="K718" s="232"/>
      <c r="L718" s="232"/>
      <c r="M718" s="232"/>
      <c r="N718" s="231"/>
      <c r="O718" s="231"/>
      <c r="P718" s="231"/>
      <c r="Q718" s="231"/>
      <c r="R718" s="232"/>
      <c r="S718" s="232"/>
      <c r="T718" s="232"/>
      <c r="U718" s="232"/>
      <c r="V718" s="232"/>
      <c r="W718" s="232"/>
      <c r="X718" s="232"/>
      <c r="Y718" s="232"/>
      <c r="Z718" s="212"/>
      <c r="AA718" s="212"/>
      <c r="AB718" s="212"/>
      <c r="AC718" s="212"/>
      <c r="AD718" s="212"/>
      <c r="AE718" s="212"/>
      <c r="AF718" s="212"/>
      <c r="AG718" s="212" t="s">
        <v>228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>
      <c r="A719" s="248">
        <v>193</v>
      </c>
      <c r="B719" s="249" t="s">
        <v>990</v>
      </c>
      <c r="C719" s="264" t="s">
        <v>991</v>
      </c>
      <c r="D719" s="250" t="s">
        <v>212</v>
      </c>
      <c r="E719" s="251">
        <v>24</v>
      </c>
      <c r="F719" s="252"/>
      <c r="G719" s="253">
        <f>ROUND(E719*F719,2)</f>
        <v>0</v>
      </c>
      <c r="H719" s="233"/>
      <c r="I719" s="232">
        <f>ROUND(E719*H719,2)</f>
        <v>0</v>
      </c>
      <c r="J719" s="233"/>
      <c r="K719" s="232">
        <f>ROUND(E719*J719,2)</f>
        <v>0</v>
      </c>
      <c r="L719" s="232">
        <v>21</v>
      </c>
      <c r="M719" s="232">
        <f>G719*(1+L719/100)</f>
        <v>0</v>
      </c>
      <c r="N719" s="231">
        <v>1.17E-3</v>
      </c>
      <c r="O719" s="231">
        <f>ROUND(E719*N719,2)</f>
        <v>0.03</v>
      </c>
      <c r="P719" s="231">
        <v>7.5999999999999998E-2</v>
      </c>
      <c r="Q719" s="231">
        <f>ROUND(E719*P719,2)</f>
        <v>1.82</v>
      </c>
      <c r="R719" s="232"/>
      <c r="S719" s="232" t="s">
        <v>213</v>
      </c>
      <c r="T719" s="232" t="s">
        <v>214</v>
      </c>
      <c r="U719" s="232">
        <v>0.94</v>
      </c>
      <c r="V719" s="232">
        <f>ROUND(E719*U719,2)</f>
        <v>22.56</v>
      </c>
      <c r="W719" s="232"/>
      <c r="X719" s="232" t="s">
        <v>215</v>
      </c>
      <c r="Y719" s="232" t="s">
        <v>216</v>
      </c>
      <c r="Z719" s="212"/>
      <c r="AA719" s="212"/>
      <c r="AB719" s="212"/>
      <c r="AC719" s="212"/>
      <c r="AD719" s="212"/>
      <c r="AE719" s="212"/>
      <c r="AF719" s="212"/>
      <c r="AG719" s="212" t="s">
        <v>217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2">
      <c r="A720" s="229"/>
      <c r="B720" s="230"/>
      <c r="C720" s="265" t="s">
        <v>992</v>
      </c>
      <c r="D720" s="255"/>
      <c r="E720" s="255"/>
      <c r="F720" s="255"/>
      <c r="G720" s="255"/>
      <c r="H720" s="232"/>
      <c r="I720" s="232"/>
      <c r="J720" s="232"/>
      <c r="K720" s="232"/>
      <c r="L720" s="232"/>
      <c r="M720" s="232"/>
      <c r="N720" s="231"/>
      <c r="O720" s="231"/>
      <c r="P720" s="231"/>
      <c r="Q720" s="231"/>
      <c r="R720" s="232"/>
      <c r="S720" s="232"/>
      <c r="T720" s="232"/>
      <c r="U720" s="232"/>
      <c r="V720" s="232"/>
      <c r="W720" s="232"/>
      <c r="X720" s="232"/>
      <c r="Y720" s="232"/>
      <c r="Z720" s="212"/>
      <c r="AA720" s="212"/>
      <c r="AB720" s="212"/>
      <c r="AC720" s="212"/>
      <c r="AD720" s="212"/>
      <c r="AE720" s="212"/>
      <c r="AF720" s="212"/>
      <c r="AG720" s="212" t="s">
        <v>219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>
      <c r="A721" s="248">
        <v>194</v>
      </c>
      <c r="B721" s="249" t="s">
        <v>993</v>
      </c>
      <c r="C721" s="264" t="s">
        <v>994</v>
      </c>
      <c r="D721" s="250" t="s">
        <v>267</v>
      </c>
      <c r="E721" s="251">
        <v>73</v>
      </c>
      <c r="F721" s="252"/>
      <c r="G721" s="253">
        <f>ROUND(E721*F721,2)</f>
        <v>0</v>
      </c>
      <c r="H721" s="233"/>
      <c r="I721" s="232">
        <f>ROUND(E721*H721,2)</f>
        <v>0</v>
      </c>
      <c r="J721" s="233"/>
      <c r="K721" s="232">
        <f>ROUND(E721*J721,2)</f>
        <v>0</v>
      </c>
      <c r="L721" s="232">
        <v>21</v>
      </c>
      <c r="M721" s="232">
        <f>G721*(1+L721/100)</f>
        <v>0</v>
      </c>
      <c r="N721" s="231">
        <v>9.1E-4</v>
      </c>
      <c r="O721" s="231">
        <f>ROUND(E721*N721,2)</f>
        <v>7.0000000000000007E-2</v>
      </c>
      <c r="P721" s="231">
        <v>9.7000000000000003E-2</v>
      </c>
      <c r="Q721" s="231">
        <f>ROUND(E721*P721,2)</f>
        <v>7.08</v>
      </c>
      <c r="R721" s="232"/>
      <c r="S721" s="232" t="s">
        <v>213</v>
      </c>
      <c r="T721" s="232" t="s">
        <v>214</v>
      </c>
      <c r="U721" s="232">
        <v>1.18</v>
      </c>
      <c r="V721" s="232">
        <f>ROUND(E721*U721,2)</f>
        <v>86.14</v>
      </c>
      <c r="W721" s="232"/>
      <c r="X721" s="232" t="s">
        <v>215</v>
      </c>
      <c r="Y721" s="232" t="s">
        <v>216</v>
      </c>
      <c r="Z721" s="212"/>
      <c r="AA721" s="212"/>
      <c r="AB721" s="212"/>
      <c r="AC721" s="212"/>
      <c r="AD721" s="212"/>
      <c r="AE721" s="212"/>
      <c r="AF721" s="212"/>
      <c r="AG721" s="212" t="s">
        <v>217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ht="20.6" outlineLevel="2">
      <c r="A722" s="229"/>
      <c r="B722" s="230"/>
      <c r="C722" s="266" t="s">
        <v>995</v>
      </c>
      <c r="D722" s="237"/>
      <c r="E722" s="238">
        <v>73</v>
      </c>
      <c r="F722" s="232"/>
      <c r="G722" s="232"/>
      <c r="H722" s="232"/>
      <c r="I722" s="232"/>
      <c r="J722" s="232"/>
      <c r="K722" s="232"/>
      <c r="L722" s="232"/>
      <c r="M722" s="232"/>
      <c r="N722" s="231"/>
      <c r="O722" s="231"/>
      <c r="P722" s="231"/>
      <c r="Q722" s="231"/>
      <c r="R722" s="232"/>
      <c r="S722" s="232"/>
      <c r="T722" s="232"/>
      <c r="U722" s="232"/>
      <c r="V722" s="232"/>
      <c r="W722" s="232"/>
      <c r="X722" s="232"/>
      <c r="Y722" s="232"/>
      <c r="Z722" s="212"/>
      <c r="AA722" s="212"/>
      <c r="AB722" s="212"/>
      <c r="AC722" s="212"/>
      <c r="AD722" s="212"/>
      <c r="AE722" s="212"/>
      <c r="AF722" s="212"/>
      <c r="AG722" s="212" t="s">
        <v>228</v>
      </c>
      <c r="AH722" s="212">
        <v>0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>
      <c r="A723" s="248">
        <v>195</v>
      </c>
      <c r="B723" s="249" t="s">
        <v>993</v>
      </c>
      <c r="C723" s="264" t="s">
        <v>994</v>
      </c>
      <c r="D723" s="250" t="s">
        <v>267</v>
      </c>
      <c r="E723" s="251">
        <v>20</v>
      </c>
      <c r="F723" s="252"/>
      <c r="G723" s="253">
        <f>ROUND(E723*F723,2)</f>
        <v>0</v>
      </c>
      <c r="H723" s="233"/>
      <c r="I723" s="232">
        <f>ROUND(E723*H723,2)</f>
        <v>0</v>
      </c>
      <c r="J723" s="233"/>
      <c r="K723" s="232">
        <f>ROUND(E723*J723,2)</f>
        <v>0</v>
      </c>
      <c r="L723" s="232">
        <v>21</v>
      </c>
      <c r="M723" s="232">
        <f>G723*(1+L723/100)</f>
        <v>0</v>
      </c>
      <c r="N723" s="231">
        <v>9.1E-4</v>
      </c>
      <c r="O723" s="231">
        <f>ROUND(E723*N723,2)</f>
        <v>0.02</v>
      </c>
      <c r="P723" s="231">
        <v>9.7000000000000003E-2</v>
      </c>
      <c r="Q723" s="231">
        <f>ROUND(E723*P723,2)</f>
        <v>1.94</v>
      </c>
      <c r="R723" s="232"/>
      <c r="S723" s="232" t="s">
        <v>213</v>
      </c>
      <c r="T723" s="232" t="s">
        <v>214</v>
      </c>
      <c r="U723" s="232">
        <v>1.18</v>
      </c>
      <c r="V723" s="232">
        <f>ROUND(E723*U723,2)</f>
        <v>23.6</v>
      </c>
      <c r="W723" s="232"/>
      <c r="X723" s="232" t="s">
        <v>215</v>
      </c>
      <c r="Y723" s="232" t="s">
        <v>216</v>
      </c>
      <c r="Z723" s="212"/>
      <c r="AA723" s="212"/>
      <c r="AB723" s="212"/>
      <c r="AC723" s="212"/>
      <c r="AD723" s="212"/>
      <c r="AE723" s="212"/>
      <c r="AF723" s="212"/>
      <c r="AG723" s="212" t="s">
        <v>217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2">
      <c r="A724" s="229"/>
      <c r="B724" s="230"/>
      <c r="C724" s="265" t="s">
        <v>996</v>
      </c>
      <c r="D724" s="255"/>
      <c r="E724" s="255"/>
      <c r="F724" s="255"/>
      <c r="G724" s="255"/>
      <c r="H724" s="232"/>
      <c r="I724" s="232"/>
      <c r="J724" s="232"/>
      <c r="K724" s="232"/>
      <c r="L724" s="232"/>
      <c r="M724" s="232"/>
      <c r="N724" s="231"/>
      <c r="O724" s="231"/>
      <c r="P724" s="231"/>
      <c r="Q724" s="231"/>
      <c r="R724" s="232"/>
      <c r="S724" s="232"/>
      <c r="T724" s="232"/>
      <c r="U724" s="232"/>
      <c r="V724" s="232"/>
      <c r="W724" s="232"/>
      <c r="X724" s="232"/>
      <c r="Y724" s="232"/>
      <c r="Z724" s="212"/>
      <c r="AA724" s="212"/>
      <c r="AB724" s="212"/>
      <c r="AC724" s="212"/>
      <c r="AD724" s="212"/>
      <c r="AE724" s="212"/>
      <c r="AF724" s="212"/>
      <c r="AG724" s="212" t="s">
        <v>219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2">
      <c r="A725" s="229"/>
      <c r="B725" s="230"/>
      <c r="C725" s="266" t="s">
        <v>997</v>
      </c>
      <c r="D725" s="237"/>
      <c r="E725" s="238">
        <v>2</v>
      </c>
      <c r="F725" s="232"/>
      <c r="G725" s="232"/>
      <c r="H725" s="232"/>
      <c r="I725" s="232"/>
      <c r="J725" s="232"/>
      <c r="K725" s="232"/>
      <c r="L725" s="232"/>
      <c r="M725" s="232"/>
      <c r="N725" s="231"/>
      <c r="O725" s="231"/>
      <c r="P725" s="231"/>
      <c r="Q725" s="231"/>
      <c r="R725" s="232"/>
      <c r="S725" s="232"/>
      <c r="T725" s="232"/>
      <c r="U725" s="232"/>
      <c r="V725" s="232"/>
      <c r="W725" s="232"/>
      <c r="X725" s="232"/>
      <c r="Y725" s="232"/>
      <c r="Z725" s="212"/>
      <c r="AA725" s="212"/>
      <c r="AB725" s="212"/>
      <c r="AC725" s="212"/>
      <c r="AD725" s="212"/>
      <c r="AE725" s="212"/>
      <c r="AF725" s="212"/>
      <c r="AG725" s="212" t="s">
        <v>228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ht="20.6" outlineLevel="3">
      <c r="A726" s="229"/>
      <c r="B726" s="230"/>
      <c r="C726" s="266" t="s">
        <v>998</v>
      </c>
      <c r="D726" s="237"/>
      <c r="E726" s="238">
        <v>18</v>
      </c>
      <c r="F726" s="232"/>
      <c r="G726" s="232"/>
      <c r="H726" s="232"/>
      <c r="I726" s="232"/>
      <c r="J726" s="232"/>
      <c r="K726" s="232"/>
      <c r="L726" s="232"/>
      <c r="M726" s="232"/>
      <c r="N726" s="231"/>
      <c r="O726" s="231"/>
      <c r="P726" s="231"/>
      <c r="Q726" s="231"/>
      <c r="R726" s="232"/>
      <c r="S726" s="232"/>
      <c r="T726" s="232"/>
      <c r="U726" s="232"/>
      <c r="V726" s="232"/>
      <c r="W726" s="232"/>
      <c r="X726" s="232"/>
      <c r="Y726" s="232"/>
      <c r="Z726" s="212"/>
      <c r="AA726" s="212"/>
      <c r="AB726" s="212"/>
      <c r="AC726" s="212"/>
      <c r="AD726" s="212"/>
      <c r="AE726" s="212"/>
      <c r="AF726" s="212"/>
      <c r="AG726" s="212" t="s">
        <v>228</v>
      </c>
      <c r="AH726" s="212">
        <v>0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1">
      <c r="A727" s="248">
        <v>196</v>
      </c>
      <c r="B727" s="249" t="s">
        <v>999</v>
      </c>
      <c r="C727" s="264" t="s">
        <v>1000</v>
      </c>
      <c r="D727" s="250" t="s">
        <v>212</v>
      </c>
      <c r="E727" s="251">
        <v>56</v>
      </c>
      <c r="F727" s="252"/>
      <c r="G727" s="253">
        <f>ROUND(E727*F727,2)</f>
        <v>0</v>
      </c>
      <c r="H727" s="233"/>
      <c r="I727" s="232">
        <f>ROUND(E727*H727,2)</f>
        <v>0</v>
      </c>
      <c r="J727" s="233"/>
      <c r="K727" s="232">
        <f>ROUND(E727*J727,2)</f>
        <v>0</v>
      </c>
      <c r="L727" s="232">
        <v>21</v>
      </c>
      <c r="M727" s="232">
        <f>G727*(1+L727/100)</f>
        <v>0</v>
      </c>
      <c r="N727" s="231">
        <v>0</v>
      </c>
      <c r="O727" s="231">
        <f>ROUND(E727*N727,2)</f>
        <v>0</v>
      </c>
      <c r="P727" s="231">
        <v>4.5999999999999999E-2</v>
      </c>
      <c r="Q727" s="231">
        <f>ROUND(E727*P727,2)</f>
        <v>2.58</v>
      </c>
      <c r="R727" s="232"/>
      <c r="S727" s="232" t="s">
        <v>213</v>
      </c>
      <c r="T727" s="232" t="s">
        <v>269</v>
      </c>
      <c r="U727" s="232">
        <v>0.26</v>
      </c>
      <c r="V727" s="232">
        <f>ROUND(E727*U727,2)</f>
        <v>14.56</v>
      </c>
      <c r="W727" s="232"/>
      <c r="X727" s="232" t="s">
        <v>215</v>
      </c>
      <c r="Y727" s="232" t="s">
        <v>216</v>
      </c>
      <c r="Z727" s="212"/>
      <c r="AA727" s="212"/>
      <c r="AB727" s="212"/>
      <c r="AC727" s="212"/>
      <c r="AD727" s="212"/>
      <c r="AE727" s="212"/>
      <c r="AF727" s="212"/>
      <c r="AG727" s="212" t="s">
        <v>217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2">
      <c r="A728" s="229"/>
      <c r="B728" s="230"/>
      <c r="C728" s="265" t="s">
        <v>730</v>
      </c>
      <c r="D728" s="255"/>
      <c r="E728" s="255"/>
      <c r="F728" s="255"/>
      <c r="G728" s="255"/>
      <c r="H728" s="232"/>
      <c r="I728" s="232"/>
      <c r="J728" s="232"/>
      <c r="K728" s="232"/>
      <c r="L728" s="232"/>
      <c r="M728" s="232"/>
      <c r="N728" s="231"/>
      <c r="O728" s="231"/>
      <c r="P728" s="231"/>
      <c r="Q728" s="231"/>
      <c r="R728" s="232"/>
      <c r="S728" s="232"/>
      <c r="T728" s="232"/>
      <c r="U728" s="232"/>
      <c r="V728" s="232"/>
      <c r="W728" s="232"/>
      <c r="X728" s="232"/>
      <c r="Y728" s="232"/>
      <c r="Z728" s="212"/>
      <c r="AA728" s="212"/>
      <c r="AB728" s="212"/>
      <c r="AC728" s="212"/>
      <c r="AD728" s="212"/>
      <c r="AE728" s="212"/>
      <c r="AF728" s="212"/>
      <c r="AG728" s="212" t="s">
        <v>219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3">
      <c r="A729" s="229"/>
      <c r="B729" s="230"/>
      <c r="C729" s="268" t="s">
        <v>1001</v>
      </c>
      <c r="D729" s="262"/>
      <c r="E729" s="262"/>
      <c r="F729" s="262"/>
      <c r="G729" s="262"/>
      <c r="H729" s="232"/>
      <c r="I729" s="232"/>
      <c r="J729" s="232"/>
      <c r="K729" s="232"/>
      <c r="L729" s="232"/>
      <c r="M729" s="232"/>
      <c r="N729" s="231"/>
      <c r="O729" s="231"/>
      <c r="P729" s="231"/>
      <c r="Q729" s="231"/>
      <c r="R729" s="232"/>
      <c r="S729" s="232"/>
      <c r="T729" s="232"/>
      <c r="U729" s="232"/>
      <c r="V729" s="232"/>
      <c r="W729" s="232"/>
      <c r="X729" s="232"/>
      <c r="Y729" s="232"/>
      <c r="Z729" s="212"/>
      <c r="AA729" s="212"/>
      <c r="AB729" s="212"/>
      <c r="AC729" s="212"/>
      <c r="AD729" s="212"/>
      <c r="AE729" s="212"/>
      <c r="AF729" s="212"/>
      <c r="AG729" s="212" t="s">
        <v>219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3">
      <c r="A730" s="229"/>
      <c r="B730" s="230"/>
      <c r="C730" s="268" t="s">
        <v>1002</v>
      </c>
      <c r="D730" s="262"/>
      <c r="E730" s="262"/>
      <c r="F730" s="262"/>
      <c r="G730" s="262"/>
      <c r="H730" s="232"/>
      <c r="I730" s="232"/>
      <c r="J730" s="232"/>
      <c r="K730" s="232"/>
      <c r="L730" s="232"/>
      <c r="M730" s="232"/>
      <c r="N730" s="231"/>
      <c r="O730" s="231"/>
      <c r="P730" s="231"/>
      <c r="Q730" s="231"/>
      <c r="R730" s="232"/>
      <c r="S730" s="232"/>
      <c r="T730" s="232"/>
      <c r="U730" s="232"/>
      <c r="V730" s="232"/>
      <c r="W730" s="232"/>
      <c r="X730" s="232"/>
      <c r="Y730" s="232"/>
      <c r="Z730" s="212"/>
      <c r="AA730" s="212"/>
      <c r="AB730" s="212"/>
      <c r="AC730" s="212"/>
      <c r="AD730" s="212"/>
      <c r="AE730" s="212"/>
      <c r="AF730" s="212"/>
      <c r="AG730" s="212" t="s">
        <v>219</v>
      </c>
      <c r="AH730" s="212"/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1">
      <c r="A731" s="248">
        <v>197</v>
      </c>
      <c r="B731" s="249" t="s">
        <v>1003</v>
      </c>
      <c r="C731" s="264" t="s">
        <v>1004</v>
      </c>
      <c r="D731" s="250" t="s">
        <v>212</v>
      </c>
      <c r="E731" s="251">
        <v>407.31</v>
      </c>
      <c r="F731" s="252"/>
      <c r="G731" s="253">
        <f>ROUND(E731*F731,2)</f>
        <v>0</v>
      </c>
      <c r="H731" s="233"/>
      <c r="I731" s="232">
        <f>ROUND(E731*H731,2)</f>
        <v>0</v>
      </c>
      <c r="J731" s="233"/>
      <c r="K731" s="232">
        <f>ROUND(E731*J731,2)</f>
        <v>0</v>
      </c>
      <c r="L731" s="232">
        <v>21</v>
      </c>
      <c r="M731" s="232">
        <f>G731*(1+L731/100)</f>
        <v>0</v>
      </c>
      <c r="N731" s="231">
        <v>0</v>
      </c>
      <c r="O731" s="231">
        <f>ROUND(E731*N731,2)</f>
        <v>0</v>
      </c>
      <c r="P731" s="231">
        <v>6.8000000000000005E-2</v>
      </c>
      <c r="Q731" s="231">
        <f>ROUND(E731*P731,2)</f>
        <v>27.7</v>
      </c>
      <c r="R731" s="232"/>
      <c r="S731" s="232" t="s">
        <v>213</v>
      </c>
      <c r="T731" s="232" t="s">
        <v>214</v>
      </c>
      <c r="U731" s="232">
        <v>0.3</v>
      </c>
      <c r="V731" s="232">
        <f>ROUND(E731*U731,2)</f>
        <v>122.19</v>
      </c>
      <c r="W731" s="232"/>
      <c r="X731" s="232" t="s">
        <v>215</v>
      </c>
      <c r="Y731" s="232" t="s">
        <v>216</v>
      </c>
      <c r="Z731" s="212"/>
      <c r="AA731" s="212"/>
      <c r="AB731" s="212"/>
      <c r="AC731" s="212"/>
      <c r="AD731" s="212"/>
      <c r="AE731" s="212"/>
      <c r="AF731" s="212"/>
      <c r="AG731" s="212" t="s">
        <v>217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2">
      <c r="A732" s="229"/>
      <c r="B732" s="230"/>
      <c r="C732" s="266" t="s">
        <v>679</v>
      </c>
      <c r="D732" s="237"/>
      <c r="E732" s="238">
        <v>16.48</v>
      </c>
      <c r="F732" s="232"/>
      <c r="G732" s="232"/>
      <c r="H732" s="232"/>
      <c r="I732" s="232"/>
      <c r="J732" s="232"/>
      <c r="K732" s="232"/>
      <c r="L732" s="232"/>
      <c r="M732" s="232"/>
      <c r="N732" s="231"/>
      <c r="O732" s="231"/>
      <c r="P732" s="231"/>
      <c r="Q732" s="231"/>
      <c r="R732" s="232"/>
      <c r="S732" s="232"/>
      <c r="T732" s="232"/>
      <c r="U732" s="232"/>
      <c r="V732" s="232"/>
      <c r="W732" s="232"/>
      <c r="X732" s="232"/>
      <c r="Y732" s="232"/>
      <c r="Z732" s="212"/>
      <c r="AA732" s="212"/>
      <c r="AB732" s="212"/>
      <c r="AC732" s="212"/>
      <c r="AD732" s="212"/>
      <c r="AE732" s="212"/>
      <c r="AF732" s="212"/>
      <c r="AG732" s="212" t="s">
        <v>228</v>
      </c>
      <c r="AH732" s="212">
        <v>0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3">
      <c r="A733" s="229"/>
      <c r="B733" s="230"/>
      <c r="C733" s="266" t="s">
        <v>680</v>
      </c>
      <c r="D733" s="237"/>
      <c r="E733" s="238">
        <v>15.715</v>
      </c>
      <c r="F733" s="232"/>
      <c r="G733" s="232"/>
      <c r="H733" s="232"/>
      <c r="I733" s="232"/>
      <c r="J733" s="232"/>
      <c r="K733" s="232"/>
      <c r="L733" s="232"/>
      <c r="M733" s="232"/>
      <c r="N733" s="231"/>
      <c r="O733" s="231"/>
      <c r="P733" s="231"/>
      <c r="Q733" s="231"/>
      <c r="R733" s="232"/>
      <c r="S733" s="232"/>
      <c r="T733" s="232"/>
      <c r="U733" s="232"/>
      <c r="V733" s="232"/>
      <c r="W733" s="232"/>
      <c r="X733" s="232"/>
      <c r="Y733" s="232"/>
      <c r="Z733" s="212"/>
      <c r="AA733" s="212"/>
      <c r="AB733" s="212"/>
      <c r="AC733" s="212"/>
      <c r="AD733" s="212"/>
      <c r="AE733" s="212"/>
      <c r="AF733" s="212"/>
      <c r="AG733" s="212" t="s">
        <v>228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3">
      <c r="A734" s="229"/>
      <c r="B734" s="230"/>
      <c r="C734" s="266" t="s">
        <v>681</v>
      </c>
      <c r="D734" s="237"/>
      <c r="E734" s="238">
        <v>15.515000000000001</v>
      </c>
      <c r="F734" s="232"/>
      <c r="G734" s="232"/>
      <c r="H734" s="232"/>
      <c r="I734" s="232"/>
      <c r="J734" s="232"/>
      <c r="K734" s="232"/>
      <c r="L734" s="232"/>
      <c r="M734" s="232"/>
      <c r="N734" s="231"/>
      <c r="O734" s="231"/>
      <c r="P734" s="231"/>
      <c r="Q734" s="231"/>
      <c r="R734" s="232"/>
      <c r="S734" s="232"/>
      <c r="T734" s="232"/>
      <c r="U734" s="232"/>
      <c r="V734" s="232"/>
      <c r="W734" s="232"/>
      <c r="X734" s="232"/>
      <c r="Y734" s="232"/>
      <c r="Z734" s="212"/>
      <c r="AA734" s="212"/>
      <c r="AB734" s="212"/>
      <c r="AC734" s="212"/>
      <c r="AD734" s="212"/>
      <c r="AE734" s="212"/>
      <c r="AF734" s="212"/>
      <c r="AG734" s="212" t="s">
        <v>228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3">
      <c r="A735" s="229"/>
      <c r="B735" s="230"/>
      <c r="C735" s="266" t="s">
        <v>682</v>
      </c>
      <c r="D735" s="237"/>
      <c r="E735" s="238">
        <v>12.68</v>
      </c>
      <c r="F735" s="232"/>
      <c r="G735" s="232"/>
      <c r="H735" s="232"/>
      <c r="I735" s="232"/>
      <c r="J735" s="232"/>
      <c r="K735" s="232"/>
      <c r="L735" s="232"/>
      <c r="M735" s="232"/>
      <c r="N735" s="231"/>
      <c r="O735" s="231"/>
      <c r="P735" s="231"/>
      <c r="Q735" s="231"/>
      <c r="R735" s="232"/>
      <c r="S735" s="232"/>
      <c r="T735" s="232"/>
      <c r="U735" s="232"/>
      <c r="V735" s="232"/>
      <c r="W735" s="232"/>
      <c r="X735" s="232"/>
      <c r="Y735" s="232"/>
      <c r="Z735" s="212"/>
      <c r="AA735" s="212"/>
      <c r="AB735" s="212"/>
      <c r="AC735" s="212"/>
      <c r="AD735" s="212"/>
      <c r="AE735" s="212"/>
      <c r="AF735" s="212"/>
      <c r="AG735" s="212" t="s">
        <v>228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3">
      <c r="A736" s="229"/>
      <c r="B736" s="230"/>
      <c r="C736" s="266" t="s">
        <v>683</v>
      </c>
      <c r="D736" s="237"/>
      <c r="E736" s="238">
        <v>23.715</v>
      </c>
      <c r="F736" s="232"/>
      <c r="G736" s="232"/>
      <c r="H736" s="232"/>
      <c r="I736" s="232"/>
      <c r="J736" s="232"/>
      <c r="K736" s="232"/>
      <c r="L736" s="232"/>
      <c r="M736" s="232"/>
      <c r="N736" s="231"/>
      <c r="O736" s="231"/>
      <c r="P736" s="231"/>
      <c r="Q736" s="231"/>
      <c r="R736" s="232"/>
      <c r="S736" s="232"/>
      <c r="T736" s="232"/>
      <c r="U736" s="232"/>
      <c r="V736" s="232"/>
      <c r="W736" s="232"/>
      <c r="X736" s="232"/>
      <c r="Y736" s="232"/>
      <c r="Z736" s="212"/>
      <c r="AA736" s="212"/>
      <c r="AB736" s="212"/>
      <c r="AC736" s="212"/>
      <c r="AD736" s="212"/>
      <c r="AE736" s="212"/>
      <c r="AF736" s="212"/>
      <c r="AG736" s="212" t="s">
        <v>228</v>
      </c>
      <c r="AH736" s="212">
        <v>0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3">
      <c r="A737" s="229"/>
      <c r="B737" s="230"/>
      <c r="C737" s="266" t="s">
        <v>684</v>
      </c>
      <c r="D737" s="237"/>
      <c r="E737" s="238">
        <v>14.4</v>
      </c>
      <c r="F737" s="232"/>
      <c r="G737" s="232"/>
      <c r="H737" s="232"/>
      <c r="I737" s="232"/>
      <c r="J737" s="232"/>
      <c r="K737" s="232"/>
      <c r="L737" s="232"/>
      <c r="M737" s="232"/>
      <c r="N737" s="231"/>
      <c r="O737" s="231"/>
      <c r="P737" s="231"/>
      <c r="Q737" s="231"/>
      <c r="R737" s="232"/>
      <c r="S737" s="232"/>
      <c r="T737" s="232"/>
      <c r="U737" s="232"/>
      <c r="V737" s="232"/>
      <c r="W737" s="232"/>
      <c r="X737" s="232"/>
      <c r="Y737" s="232"/>
      <c r="Z737" s="212"/>
      <c r="AA737" s="212"/>
      <c r="AB737" s="212"/>
      <c r="AC737" s="212"/>
      <c r="AD737" s="212"/>
      <c r="AE737" s="212"/>
      <c r="AF737" s="212"/>
      <c r="AG737" s="212" t="s">
        <v>228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3">
      <c r="A738" s="229"/>
      <c r="B738" s="230"/>
      <c r="C738" s="266" t="s">
        <v>685</v>
      </c>
      <c r="D738" s="237"/>
      <c r="E738" s="238">
        <v>16.114999999999998</v>
      </c>
      <c r="F738" s="232"/>
      <c r="G738" s="232"/>
      <c r="H738" s="232"/>
      <c r="I738" s="232"/>
      <c r="J738" s="232"/>
      <c r="K738" s="232"/>
      <c r="L738" s="232"/>
      <c r="M738" s="232"/>
      <c r="N738" s="231"/>
      <c r="O738" s="231"/>
      <c r="P738" s="231"/>
      <c r="Q738" s="231"/>
      <c r="R738" s="232"/>
      <c r="S738" s="232"/>
      <c r="T738" s="232"/>
      <c r="U738" s="232"/>
      <c r="V738" s="232"/>
      <c r="W738" s="232"/>
      <c r="X738" s="232"/>
      <c r="Y738" s="232"/>
      <c r="Z738" s="212"/>
      <c r="AA738" s="212"/>
      <c r="AB738" s="212"/>
      <c r="AC738" s="212"/>
      <c r="AD738" s="212"/>
      <c r="AE738" s="212"/>
      <c r="AF738" s="212"/>
      <c r="AG738" s="212" t="s">
        <v>228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3">
      <c r="A739" s="229"/>
      <c r="B739" s="230"/>
      <c r="C739" s="266" t="s">
        <v>686</v>
      </c>
      <c r="D739" s="237"/>
      <c r="E739" s="238">
        <v>16.495000000000001</v>
      </c>
      <c r="F739" s="232"/>
      <c r="G739" s="232"/>
      <c r="H739" s="232"/>
      <c r="I739" s="232"/>
      <c r="J739" s="232"/>
      <c r="K739" s="232"/>
      <c r="L739" s="232"/>
      <c r="M739" s="232"/>
      <c r="N739" s="231"/>
      <c r="O739" s="231"/>
      <c r="P739" s="231"/>
      <c r="Q739" s="231"/>
      <c r="R739" s="232"/>
      <c r="S739" s="232"/>
      <c r="T739" s="232"/>
      <c r="U739" s="232"/>
      <c r="V739" s="232"/>
      <c r="W739" s="232"/>
      <c r="X739" s="232"/>
      <c r="Y739" s="232"/>
      <c r="Z739" s="212"/>
      <c r="AA739" s="212"/>
      <c r="AB739" s="212"/>
      <c r="AC739" s="212"/>
      <c r="AD739" s="212"/>
      <c r="AE739" s="212"/>
      <c r="AF739" s="212"/>
      <c r="AG739" s="212" t="s">
        <v>228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3">
      <c r="A740" s="229"/>
      <c r="B740" s="230"/>
      <c r="C740" s="266" t="s">
        <v>687</v>
      </c>
      <c r="D740" s="237"/>
      <c r="E740" s="238">
        <v>23.3</v>
      </c>
      <c r="F740" s="232"/>
      <c r="G740" s="232"/>
      <c r="H740" s="232"/>
      <c r="I740" s="232"/>
      <c r="J740" s="232"/>
      <c r="K740" s="232"/>
      <c r="L740" s="232"/>
      <c r="M740" s="232"/>
      <c r="N740" s="231"/>
      <c r="O740" s="231"/>
      <c r="P740" s="231"/>
      <c r="Q740" s="231"/>
      <c r="R740" s="232"/>
      <c r="S740" s="232"/>
      <c r="T740" s="232"/>
      <c r="U740" s="232"/>
      <c r="V740" s="232"/>
      <c r="W740" s="232"/>
      <c r="X740" s="232"/>
      <c r="Y740" s="232"/>
      <c r="Z740" s="212"/>
      <c r="AA740" s="212"/>
      <c r="AB740" s="212"/>
      <c r="AC740" s="212"/>
      <c r="AD740" s="212"/>
      <c r="AE740" s="212"/>
      <c r="AF740" s="212"/>
      <c r="AG740" s="212" t="s">
        <v>228</v>
      </c>
      <c r="AH740" s="212">
        <v>0</v>
      </c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3">
      <c r="A741" s="229"/>
      <c r="B741" s="230"/>
      <c r="C741" s="266" t="s">
        <v>688</v>
      </c>
      <c r="D741" s="237"/>
      <c r="E741" s="238">
        <v>21.805</v>
      </c>
      <c r="F741" s="232"/>
      <c r="G741" s="232"/>
      <c r="H741" s="232"/>
      <c r="I741" s="232"/>
      <c r="J741" s="232"/>
      <c r="K741" s="232"/>
      <c r="L741" s="232"/>
      <c r="M741" s="232"/>
      <c r="N741" s="231"/>
      <c r="O741" s="231"/>
      <c r="P741" s="231"/>
      <c r="Q741" s="231"/>
      <c r="R741" s="232"/>
      <c r="S741" s="232"/>
      <c r="T741" s="232"/>
      <c r="U741" s="232"/>
      <c r="V741" s="232"/>
      <c r="W741" s="232"/>
      <c r="X741" s="232"/>
      <c r="Y741" s="232"/>
      <c r="Z741" s="212"/>
      <c r="AA741" s="212"/>
      <c r="AB741" s="212"/>
      <c r="AC741" s="212"/>
      <c r="AD741" s="212"/>
      <c r="AE741" s="212"/>
      <c r="AF741" s="212"/>
      <c r="AG741" s="212" t="s">
        <v>228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ht="20.6" outlineLevel="3">
      <c r="A742" s="229"/>
      <c r="B742" s="230"/>
      <c r="C742" s="266" t="s">
        <v>689</v>
      </c>
      <c r="D742" s="237"/>
      <c r="E742" s="238">
        <v>55.37</v>
      </c>
      <c r="F742" s="232"/>
      <c r="G742" s="232"/>
      <c r="H742" s="232"/>
      <c r="I742" s="232"/>
      <c r="J742" s="232"/>
      <c r="K742" s="232"/>
      <c r="L742" s="232"/>
      <c r="M742" s="232"/>
      <c r="N742" s="231"/>
      <c r="O742" s="231"/>
      <c r="P742" s="231"/>
      <c r="Q742" s="231"/>
      <c r="R742" s="232"/>
      <c r="S742" s="232"/>
      <c r="T742" s="232"/>
      <c r="U742" s="232"/>
      <c r="V742" s="232"/>
      <c r="W742" s="232"/>
      <c r="X742" s="232"/>
      <c r="Y742" s="232"/>
      <c r="Z742" s="212"/>
      <c r="AA742" s="212"/>
      <c r="AB742" s="212"/>
      <c r="AC742" s="212"/>
      <c r="AD742" s="212"/>
      <c r="AE742" s="212"/>
      <c r="AF742" s="212"/>
      <c r="AG742" s="212" t="s">
        <v>228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3">
      <c r="A743" s="229"/>
      <c r="B743" s="230"/>
      <c r="C743" s="266" t="s">
        <v>690</v>
      </c>
      <c r="D743" s="237"/>
      <c r="E743" s="238">
        <v>19.260000000000002</v>
      </c>
      <c r="F743" s="232"/>
      <c r="G743" s="232"/>
      <c r="H743" s="232"/>
      <c r="I743" s="232"/>
      <c r="J743" s="232"/>
      <c r="K743" s="232"/>
      <c r="L743" s="232"/>
      <c r="M743" s="232"/>
      <c r="N743" s="231"/>
      <c r="O743" s="231"/>
      <c r="P743" s="231"/>
      <c r="Q743" s="231"/>
      <c r="R743" s="232"/>
      <c r="S743" s="232"/>
      <c r="T743" s="232"/>
      <c r="U743" s="232"/>
      <c r="V743" s="232"/>
      <c r="W743" s="232"/>
      <c r="X743" s="232"/>
      <c r="Y743" s="232"/>
      <c r="Z743" s="212"/>
      <c r="AA743" s="212"/>
      <c r="AB743" s="212"/>
      <c r="AC743" s="212"/>
      <c r="AD743" s="212"/>
      <c r="AE743" s="212"/>
      <c r="AF743" s="212"/>
      <c r="AG743" s="212" t="s">
        <v>228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3">
      <c r="A744" s="229"/>
      <c r="B744" s="230"/>
      <c r="C744" s="266" t="s">
        <v>691</v>
      </c>
      <c r="D744" s="237"/>
      <c r="E744" s="238">
        <v>16.600000000000001</v>
      </c>
      <c r="F744" s="232"/>
      <c r="G744" s="232"/>
      <c r="H744" s="232"/>
      <c r="I744" s="232"/>
      <c r="J744" s="232"/>
      <c r="K744" s="232"/>
      <c r="L744" s="232"/>
      <c r="M744" s="232"/>
      <c r="N744" s="231"/>
      <c r="O744" s="231"/>
      <c r="P744" s="231"/>
      <c r="Q744" s="231"/>
      <c r="R744" s="232"/>
      <c r="S744" s="232"/>
      <c r="T744" s="232"/>
      <c r="U744" s="232"/>
      <c r="V744" s="232"/>
      <c r="W744" s="232"/>
      <c r="X744" s="232"/>
      <c r="Y744" s="232"/>
      <c r="Z744" s="212"/>
      <c r="AA744" s="212"/>
      <c r="AB744" s="212"/>
      <c r="AC744" s="212"/>
      <c r="AD744" s="212"/>
      <c r="AE744" s="212"/>
      <c r="AF744" s="212"/>
      <c r="AG744" s="212" t="s">
        <v>228</v>
      </c>
      <c r="AH744" s="212">
        <v>0</v>
      </c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3">
      <c r="A745" s="229"/>
      <c r="B745" s="230"/>
      <c r="C745" s="266" t="s">
        <v>692</v>
      </c>
      <c r="D745" s="237"/>
      <c r="E745" s="238">
        <v>19.8</v>
      </c>
      <c r="F745" s="232"/>
      <c r="G745" s="232"/>
      <c r="H745" s="232"/>
      <c r="I745" s="232"/>
      <c r="J745" s="232"/>
      <c r="K745" s="232"/>
      <c r="L745" s="232"/>
      <c r="M745" s="232"/>
      <c r="N745" s="231"/>
      <c r="O745" s="231"/>
      <c r="P745" s="231"/>
      <c r="Q745" s="231"/>
      <c r="R745" s="232"/>
      <c r="S745" s="232"/>
      <c r="T745" s="232"/>
      <c r="U745" s="232"/>
      <c r="V745" s="232"/>
      <c r="W745" s="232"/>
      <c r="X745" s="232"/>
      <c r="Y745" s="232"/>
      <c r="Z745" s="212"/>
      <c r="AA745" s="212"/>
      <c r="AB745" s="212"/>
      <c r="AC745" s="212"/>
      <c r="AD745" s="212"/>
      <c r="AE745" s="212"/>
      <c r="AF745" s="212"/>
      <c r="AG745" s="212" t="s">
        <v>228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3">
      <c r="A746" s="229"/>
      <c r="B746" s="230"/>
      <c r="C746" s="266" t="s">
        <v>693</v>
      </c>
      <c r="D746" s="237"/>
      <c r="E746" s="238">
        <v>13.41</v>
      </c>
      <c r="F746" s="232"/>
      <c r="G746" s="232"/>
      <c r="H746" s="232"/>
      <c r="I746" s="232"/>
      <c r="J746" s="232"/>
      <c r="K746" s="232"/>
      <c r="L746" s="232"/>
      <c r="M746" s="232"/>
      <c r="N746" s="231"/>
      <c r="O746" s="231"/>
      <c r="P746" s="231"/>
      <c r="Q746" s="231"/>
      <c r="R746" s="232"/>
      <c r="S746" s="232"/>
      <c r="T746" s="232"/>
      <c r="U746" s="232"/>
      <c r="V746" s="232"/>
      <c r="W746" s="232"/>
      <c r="X746" s="232"/>
      <c r="Y746" s="232"/>
      <c r="Z746" s="212"/>
      <c r="AA746" s="212"/>
      <c r="AB746" s="212"/>
      <c r="AC746" s="212"/>
      <c r="AD746" s="212"/>
      <c r="AE746" s="212"/>
      <c r="AF746" s="212"/>
      <c r="AG746" s="212" t="s">
        <v>228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3">
      <c r="A747" s="229"/>
      <c r="B747" s="230"/>
      <c r="C747" s="266" t="s">
        <v>694</v>
      </c>
      <c r="D747" s="237"/>
      <c r="E747" s="238">
        <v>14.55</v>
      </c>
      <c r="F747" s="232"/>
      <c r="G747" s="232"/>
      <c r="H747" s="232"/>
      <c r="I747" s="232"/>
      <c r="J747" s="232"/>
      <c r="K747" s="232"/>
      <c r="L747" s="232"/>
      <c r="M747" s="232"/>
      <c r="N747" s="231"/>
      <c r="O747" s="231"/>
      <c r="P747" s="231"/>
      <c r="Q747" s="231"/>
      <c r="R747" s="232"/>
      <c r="S747" s="232"/>
      <c r="T747" s="232"/>
      <c r="U747" s="232"/>
      <c r="V747" s="232"/>
      <c r="W747" s="232"/>
      <c r="X747" s="232"/>
      <c r="Y747" s="232"/>
      <c r="Z747" s="212"/>
      <c r="AA747" s="212"/>
      <c r="AB747" s="212"/>
      <c r="AC747" s="212"/>
      <c r="AD747" s="212"/>
      <c r="AE747" s="212"/>
      <c r="AF747" s="212"/>
      <c r="AG747" s="212" t="s">
        <v>228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3">
      <c r="A748" s="229"/>
      <c r="B748" s="230"/>
      <c r="C748" s="266" t="s">
        <v>695</v>
      </c>
      <c r="D748" s="237"/>
      <c r="E748" s="238">
        <v>50.45</v>
      </c>
      <c r="F748" s="232"/>
      <c r="G748" s="232"/>
      <c r="H748" s="232"/>
      <c r="I748" s="232"/>
      <c r="J748" s="232"/>
      <c r="K748" s="232"/>
      <c r="L748" s="232"/>
      <c r="M748" s="232"/>
      <c r="N748" s="231"/>
      <c r="O748" s="231"/>
      <c r="P748" s="231"/>
      <c r="Q748" s="231"/>
      <c r="R748" s="232"/>
      <c r="S748" s="232"/>
      <c r="T748" s="232"/>
      <c r="U748" s="232"/>
      <c r="V748" s="232"/>
      <c r="W748" s="232"/>
      <c r="X748" s="232"/>
      <c r="Y748" s="232"/>
      <c r="Z748" s="212"/>
      <c r="AA748" s="212"/>
      <c r="AB748" s="212"/>
      <c r="AC748" s="212"/>
      <c r="AD748" s="212"/>
      <c r="AE748" s="212"/>
      <c r="AF748" s="212"/>
      <c r="AG748" s="212" t="s">
        <v>228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3">
      <c r="A749" s="229"/>
      <c r="B749" s="230"/>
      <c r="C749" s="266" t="s">
        <v>696</v>
      </c>
      <c r="D749" s="237"/>
      <c r="E749" s="238">
        <v>14.75</v>
      </c>
      <c r="F749" s="232"/>
      <c r="G749" s="232"/>
      <c r="H749" s="232"/>
      <c r="I749" s="232"/>
      <c r="J749" s="232"/>
      <c r="K749" s="232"/>
      <c r="L749" s="232"/>
      <c r="M749" s="232"/>
      <c r="N749" s="231"/>
      <c r="O749" s="231"/>
      <c r="P749" s="231"/>
      <c r="Q749" s="231"/>
      <c r="R749" s="232"/>
      <c r="S749" s="232"/>
      <c r="T749" s="232"/>
      <c r="U749" s="232"/>
      <c r="V749" s="232"/>
      <c r="W749" s="232"/>
      <c r="X749" s="232"/>
      <c r="Y749" s="232"/>
      <c r="Z749" s="212"/>
      <c r="AA749" s="212"/>
      <c r="AB749" s="212"/>
      <c r="AC749" s="212"/>
      <c r="AD749" s="212"/>
      <c r="AE749" s="212"/>
      <c r="AF749" s="212"/>
      <c r="AG749" s="212" t="s">
        <v>228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3">
      <c r="A750" s="229"/>
      <c r="B750" s="230"/>
      <c r="C750" s="266" t="s">
        <v>697</v>
      </c>
      <c r="D750" s="237"/>
      <c r="E750" s="238">
        <v>6.2</v>
      </c>
      <c r="F750" s="232"/>
      <c r="G750" s="232"/>
      <c r="H750" s="232"/>
      <c r="I750" s="232"/>
      <c r="J750" s="232"/>
      <c r="K750" s="232"/>
      <c r="L750" s="232"/>
      <c r="M750" s="232"/>
      <c r="N750" s="231"/>
      <c r="O750" s="231"/>
      <c r="P750" s="231"/>
      <c r="Q750" s="231"/>
      <c r="R750" s="232"/>
      <c r="S750" s="232"/>
      <c r="T750" s="232"/>
      <c r="U750" s="232"/>
      <c r="V750" s="232"/>
      <c r="W750" s="232"/>
      <c r="X750" s="232"/>
      <c r="Y750" s="232"/>
      <c r="Z750" s="212"/>
      <c r="AA750" s="212"/>
      <c r="AB750" s="212"/>
      <c r="AC750" s="212"/>
      <c r="AD750" s="212"/>
      <c r="AE750" s="212"/>
      <c r="AF750" s="212"/>
      <c r="AG750" s="212" t="s">
        <v>228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3">
      <c r="A751" s="229"/>
      <c r="B751" s="230"/>
      <c r="C751" s="266" t="s">
        <v>698</v>
      </c>
      <c r="D751" s="237"/>
      <c r="E751" s="238">
        <v>11.1</v>
      </c>
      <c r="F751" s="232"/>
      <c r="G751" s="232"/>
      <c r="H751" s="232"/>
      <c r="I751" s="232"/>
      <c r="J751" s="232"/>
      <c r="K751" s="232"/>
      <c r="L751" s="232"/>
      <c r="M751" s="232"/>
      <c r="N751" s="231"/>
      <c r="O751" s="231"/>
      <c r="P751" s="231"/>
      <c r="Q751" s="231"/>
      <c r="R751" s="232"/>
      <c r="S751" s="232"/>
      <c r="T751" s="232"/>
      <c r="U751" s="232"/>
      <c r="V751" s="232"/>
      <c r="W751" s="232"/>
      <c r="X751" s="232"/>
      <c r="Y751" s="232"/>
      <c r="Z751" s="212"/>
      <c r="AA751" s="212"/>
      <c r="AB751" s="212"/>
      <c r="AC751" s="212"/>
      <c r="AD751" s="212"/>
      <c r="AE751" s="212"/>
      <c r="AF751" s="212"/>
      <c r="AG751" s="212" t="s">
        <v>228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3">
      <c r="A752" s="229"/>
      <c r="B752" s="230"/>
      <c r="C752" s="266" t="s">
        <v>699</v>
      </c>
      <c r="D752" s="237"/>
      <c r="E752" s="238">
        <v>9.6</v>
      </c>
      <c r="F752" s="232"/>
      <c r="G752" s="232"/>
      <c r="H752" s="232"/>
      <c r="I752" s="232"/>
      <c r="J752" s="232"/>
      <c r="K752" s="232"/>
      <c r="L752" s="232"/>
      <c r="M752" s="232"/>
      <c r="N752" s="231"/>
      <c r="O752" s="231"/>
      <c r="P752" s="231"/>
      <c r="Q752" s="231"/>
      <c r="R752" s="232"/>
      <c r="S752" s="232"/>
      <c r="T752" s="232"/>
      <c r="U752" s="232"/>
      <c r="V752" s="232"/>
      <c r="W752" s="232"/>
      <c r="X752" s="232"/>
      <c r="Y752" s="232"/>
      <c r="Z752" s="212"/>
      <c r="AA752" s="212"/>
      <c r="AB752" s="212"/>
      <c r="AC752" s="212"/>
      <c r="AD752" s="212"/>
      <c r="AE752" s="212"/>
      <c r="AF752" s="212"/>
      <c r="AG752" s="212" t="s">
        <v>228</v>
      </c>
      <c r="AH752" s="212">
        <v>0</v>
      </c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>
      <c r="A753" s="248">
        <v>198</v>
      </c>
      <c r="B753" s="249" t="s">
        <v>1005</v>
      </c>
      <c r="C753" s="264" t="s">
        <v>1006</v>
      </c>
      <c r="D753" s="250" t="s">
        <v>212</v>
      </c>
      <c r="E753" s="251">
        <v>213.75</v>
      </c>
      <c r="F753" s="252"/>
      <c r="G753" s="253">
        <f>ROUND(E753*F753,2)</f>
        <v>0</v>
      </c>
      <c r="H753" s="233"/>
      <c r="I753" s="232">
        <f>ROUND(E753*H753,2)</f>
        <v>0</v>
      </c>
      <c r="J753" s="233"/>
      <c r="K753" s="232">
        <f>ROUND(E753*J753,2)</f>
        <v>0</v>
      </c>
      <c r="L753" s="232">
        <v>21</v>
      </c>
      <c r="M753" s="232">
        <f>G753*(1+L753/100)</f>
        <v>0</v>
      </c>
      <c r="N753" s="231">
        <v>0</v>
      </c>
      <c r="O753" s="231">
        <f>ROUND(E753*N753,2)</f>
        <v>0</v>
      </c>
      <c r="P753" s="231">
        <v>2.4649999999999998E-2</v>
      </c>
      <c r="Q753" s="231">
        <f>ROUND(E753*P753,2)</f>
        <v>5.27</v>
      </c>
      <c r="R753" s="232"/>
      <c r="S753" s="232" t="s">
        <v>268</v>
      </c>
      <c r="T753" s="232" t="s">
        <v>269</v>
      </c>
      <c r="U753" s="232">
        <v>0.25</v>
      </c>
      <c r="V753" s="232">
        <f>ROUND(E753*U753,2)</f>
        <v>53.44</v>
      </c>
      <c r="W753" s="232"/>
      <c r="X753" s="232" t="s">
        <v>215</v>
      </c>
      <c r="Y753" s="232" t="s">
        <v>216</v>
      </c>
      <c r="Z753" s="212"/>
      <c r="AA753" s="212"/>
      <c r="AB753" s="212"/>
      <c r="AC753" s="212"/>
      <c r="AD753" s="212"/>
      <c r="AE753" s="212"/>
      <c r="AF753" s="212"/>
      <c r="AG753" s="212" t="s">
        <v>217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2">
      <c r="A754" s="229"/>
      <c r="B754" s="230"/>
      <c r="C754" s="266" t="s">
        <v>1007</v>
      </c>
      <c r="D754" s="237"/>
      <c r="E754" s="238">
        <v>36.75</v>
      </c>
      <c r="F754" s="232"/>
      <c r="G754" s="232"/>
      <c r="H754" s="232"/>
      <c r="I754" s="232"/>
      <c r="J754" s="232"/>
      <c r="K754" s="232"/>
      <c r="L754" s="232"/>
      <c r="M754" s="232"/>
      <c r="N754" s="231"/>
      <c r="O754" s="231"/>
      <c r="P754" s="231"/>
      <c r="Q754" s="231"/>
      <c r="R754" s="232"/>
      <c r="S754" s="232"/>
      <c r="T754" s="232"/>
      <c r="U754" s="232"/>
      <c r="V754" s="232"/>
      <c r="W754" s="232"/>
      <c r="X754" s="232"/>
      <c r="Y754" s="232"/>
      <c r="Z754" s="212"/>
      <c r="AA754" s="212"/>
      <c r="AB754" s="212"/>
      <c r="AC754" s="212"/>
      <c r="AD754" s="212"/>
      <c r="AE754" s="212"/>
      <c r="AF754" s="212"/>
      <c r="AG754" s="212" t="s">
        <v>228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3">
      <c r="A755" s="229"/>
      <c r="B755" s="230"/>
      <c r="C755" s="266" t="s">
        <v>1008</v>
      </c>
      <c r="D755" s="237"/>
      <c r="E755" s="238">
        <v>61</v>
      </c>
      <c r="F755" s="232"/>
      <c r="G755" s="232"/>
      <c r="H755" s="232"/>
      <c r="I755" s="232"/>
      <c r="J755" s="232"/>
      <c r="K755" s="232"/>
      <c r="L755" s="232"/>
      <c r="M755" s="232"/>
      <c r="N755" s="231"/>
      <c r="O755" s="231"/>
      <c r="P755" s="231"/>
      <c r="Q755" s="231"/>
      <c r="R755" s="232"/>
      <c r="S755" s="232"/>
      <c r="T755" s="232"/>
      <c r="U755" s="232"/>
      <c r="V755" s="232"/>
      <c r="W755" s="232"/>
      <c r="X755" s="232"/>
      <c r="Y755" s="232"/>
      <c r="Z755" s="212"/>
      <c r="AA755" s="212"/>
      <c r="AB755" s="212"/>
      <c r="AC755" s="212"/>
      <c r="AD755" s="212"/>
      <c r="AE755" s="212"/>
      <c r="AF755" s="212"/>
      <c r="AG755" s="212" t="s">
        <v>228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3">
      <c r="A756" s="229"/>
      <c r="B756" s="230"/>
      <c r="C756" s="266" t="s">
        <v>1009</v>
      </c>
      <c r="D756" s="237"/>
      <c r="E756" s="238">
        <v>15</v>
      </c>
      <c r="F756" s="232"/>
      <c r="G756" s="232"/>
      <c r="H756" s="232"/>
      <c r="I756" s="232"/>
      <c r="J756" s="232"/>
      <c r="K756" s="232"/>
      <c r="L756" s="232"/>
      <c r="M756" s="232"/>
      <c r="N756" s="231"/>
      <c r="O756" s="231"/>
      <c r="P756" s="231"/>
      <c r="Q756" s="231"/>
      <c r="R756" s="232"/>
      <c r="S756" s="232"/>
      <c r="T756" s="232"/>
      <c r="U756" s="232"/>
      <c r="V756" s="232"/>
      <c r="W756" s="232"/>
      <c r="X756" s="232"/>
      <c r="Y756" s="232"/>
      <c r="Z756" s="212"/>
      <c r="AA756" s="212"/>
      <c r="AB756" s="212"/>
      <c r="AC756" s="212"/>
      <c r="AD756" s="212"/>
      <c r="AE756" s="212"/>
      <c r="AF756" s="212"/>
      <c r="AG756" s="212" t="s">
        <v>228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3">
      <c r="A757" s="229"/>
      <c r="B757" s="230"/>
      <c r="C757" s="266" t="s">
        <v>1010</v>
      </c>
      <c r="D757" s="237"/>
      <c r="E757" s="238">
        <v>21</v>
      </c>
      <c r="F757" s="232"/>
      <c r="G757" s="232"/>
      <c r="H757" s="232"/>
      <c r="I757" s="232"/>
      <c r="J757" s="232"/>
      <c r="K757" s="232"/>
      <c r="L757" s="232"/>
      <c r="M757" s="232"/>
      <c r="N757" s="231"/>
      <c r="O757" s="231"/>
      <c r="P757" s="231"/>
      <c r="Q757" s="231"/>
      <c r="R757" s="232"/>
      <c r="S757" s="232"/>
      <c r="T757" s="232"/>
      <c r="U757" s="232"/>
      <c r="V757" s="232"/>
      <c r="W757" s="232"/>
      <c r="X757" s="232"/>
      <c r="Y757" s="232"/>
      <c r="Z757" s="212"/>
      <c r="AA757" s="212"/>
      <c r="AB757" s="212"/>
      <c r="AC757" s="212"/>
      <c r="AD757" s="212"/>
      <c r="AE757" s="212"/>
      <c r="AF757" s="212"/>
      <c r="AG757" s="212" t="s">
        <v>228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3">
      <c r="A758" s="229"/>
      <c r="B758" s="230"/>
      <c r="C758" s="266" t="s">
        <v>1011</v>
      </c>
      <c r="D758" s="237"/>
      <c r="E758" s="238">
        <v>80</v>
      </c>
      <c r="F758" s="232"/>
      <c r="G758" s="232"/>
      <c r="H758" s="232"/>
      <c r="I758" s="232"/>
      <c r="J758" s="232"/>
      <c r="K758" s="232"/>
      <c r="L758" s="232"/>
      <c r="M758" s="232"/>
      <c r="N758" s="231"/>
      <c r="O758" s="231"/>
      <c r="P758" s="231"/>
      <c r="Q758" s="231"/>
      <c r="R758" s="232"/>
      <c r="S758" s="232"/>
      <c r="T758" s="232"/>
      <c r="U758" s="232"/>
      <c r="V758" s="232"/>
      <c r="W758" s="232"/>
      <c r="X758" s="232"/>
      <c r="Y758" s="232"/>
      <c r="Z758" s="212"/>
      <c r="AA758" s="212"/>
      <c r="AB758" s="212"/>
      <c r="AC758" s="212"/>
      <c r="AD758" s="212"/>
      <c r="AE758" s="212"/>
      <c r="AF758" s="212"/>
      <c r="AG758" s="212" t="s">
        <v>228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1">
      <c r="A759" s="248">
        <v>199</v>
      </c>
      <c r="B759" s="249" t="s">
        <v>1012</v>
      </c>
      <c r="C759" s="264" t="s">
        <v>1013</v>
      </c>
      <c r="D759" s="250" t="s">
        <v>212</v>
      </c>
      <c r="E759" s="251">
        <v>28</v>
      </c>
      <c r="F759" s="252"/>
      <c r="G759" s="253">
        <f>ROUND(E759*F759,2)</f>
        <v>0</v>
      </c>
      <c r="H759" s="233"/>
      <c r="I759" s="232">
        <f>ROUND(E759*H759,2)</f>
        <v>0</v>
      </c>
      <c r="J759" s="233"/>
      <c r="K759" s="232">
        <f>ROUND(E759*J759,2)</f>
        <v>0</v>
      </c>
      <c r="L759" s="232">
        <v>21</v>
      </c>
      <c r="M759" s="232">
        <f>G759*(1+L759/100)</f>
        <v>0</v>
      </c>
      <c r="N759" s="231">
        <v>3.3E-4</v>
      </c>
      <c r="O759" s="231">
        <f>ROUND(E759*N759,2)</f>
        <v>0.01</v>
      </c>
      <c r="P759" s="231">
        <v>1.223E-2</v>
      </c>
      <c r="Q759" s="231">
        <f>ROUND(E759*P759,2)</f>
        <v>0.34</v>
      </c>
      <c r="R759" s="232"/>
      <c r="S759" s="232" t="s">
        <v>268</v>
      </c>
      <c r="T759" s="232" t="s">
        <v>214</v>
      </c>
      <c r="U759" s="232">
        <v>0.27</v>
      </c>
      <c r="V759" s="232">
        <f>ROUND(E759*U759,2)</f>
        <v>7.56</v>
      </c>
      <c r="W759" s="232"/>
      <c r="X759" s="232" t="s">
        <v>215</v>
      </c>
      <c r="Y759" s="232" t="s">
        <v>216</v>
      </c>
      <c r="Z759" s="212"/>
      <c r="AA759" s="212"/>
      <c r="AB759" s="212"/>
      <c r="AC759" s="212"/>
      <c r="AD759" s="212"/>
      <c r="AE759" s="212"/>
      <c r="AF759" s="212"/>
      <c r="AG759" s="212" t="s">
        <v>217</v>
      </c>
      <c r="AH759" s="212"/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2">
      <c r="A760" s="229"/>
      <c r="B760" s="230"/>
      <c r="C760" s="265" t="s">
        <v>1014</v>
      </c>
      <c r="D760" s="255"/>
      <c r="E760" s="255"/>
      <c r="F760" s="255"/>
      <c r="G760" s="255"/>
      <c r="H760" s="232"/>
      <c r="I760" s="232"/>
      <c r="J760" s="232"/>
      <c r="K760" s="232"/>
      <c r="L760" s="232"/>
      <c r="M760" s="232"/>
      <c r="N760" s="231"/>
      <c r="O760" s="231"/>
      <c r="P760" s="231"/>
      <c r="Q760" s="231"/>
      <c r="R760" s="232"/>
      <c r="S760" s="232"/>
      <c r="T760" s="232"/>
      <c r="U760" s="232"/>
      <c r="V760" s="232"/>
      <c r="W760" s="232"/>
      <c r="X760" s="232"/>
      <c r="Y760" s="232"/>
      <c r="Z760" s="212"/>
      <c r="AA760" s="212"/>
      <c r="AB760" s="212"/>
      <c r="AC760" s="212"/>
      <c r="AD760" s="212"/>
      <c r="AE760" s="212"/>
      <c r="AF760" s="212"/>
      <c r="AG760" s="212" t="s">
        <v>219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>
      <c r="A761" s="256">
        <v>200</v>
      </c>
      <c r="B761" s="257" t="s">
        <v>1015</v>
      </c>
      <c r="C761" s="267" t="s">
        <v>1016</v>
      </c>
      <c r="D761" s="258" t="s">
        <v>212</v>
      </c>
      <c r="E761" s="259">
        <v>8.5</v>
      </c>
      <c r="F761" s="260"/>
      <c r="G761" s="261">
        <f>ROUND(E761*F761,2)</f>
        <v>0</v>
      </c>
      <c r="H761" s="233"/>
      <c r="I761" s="232">
        <f>ROUND(E761*H761,2)</f>
        <v>0</v>
      </c>
      <c r="J761" s="233"/>
      <c r="K761" s="232">
        <f>ROUND(E761*J761,2)</f>
        <v>0</v>
      </c>
      <c r="L761" s="232">
        <v>21</v>
      </c>
      <c r="M761" s="232">
        <f>G761*(1+L761/100)</f>
        <v>0</v>
      </c>
      <c r="N761" s="231">
        <v>1E-3</v>
      </c>
      <c r="O761" s="231">
        <f>ROUND(E761*N761,2)</f>
        <v>0.01</v>
      </c>
      <c r="P761" s="231">
        <v>6.7000000000000004E-2</v>
      </c>
      <c r="Q761" s="231">
        <f>ROUND(E761*P761,2)</f>
        <v>0.56999999999999995</v>
      </c>
      <c r="R761" s="232"/>
      <c r="S761" s="232" t="s">
        <v>268</v>
      </c>
      <c r="T761" s="232" t="s">
        <v>214</v>
      </c>
      <c r="U761" s="232">
        <v>0.53</v>
      </c>
      <c r="V761" s="232">
        <f>ROUND(E761*U761,2)</f>
        <v>4.51</v>
      </c>
      <c r="W761" s="232"/>
      <c r="X761" s="232" t="s">
        <v>215</v>
      </c>
      <c r="Y761" s="232" t="s">
        <v>216</v>
      </c>
      <c r="Z761" s="212"/>
      <c r="AA761" s="212"/>
      <c r="AB761" s="212"/>
      <c r="AC761" s="212"/>
      <c r="AD761" s="212"/>
      <c r="AE761" s="212"/>
      <c r="AF761" s="212"/>
      <c r="AG761" s="212" t="s">
        <v>217</v>
      </c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>
      <c r="A762" s="256">
        <v>201</v>
      </c>
      <c r="B762" s="257" t="s">
        <v>1017</v>
      </c>
      <c r="C762" s="267" t="s">
        <v>1018</v>
      </c>
      <c r="D762" s="258" t="s">
        <v>567</v>
      </c>
      <c r="E762" s="259">
        <v>6</v>
      </c>
      <c r="F762" s="260"/>
      <c r="G762" s="261">
        <f>ROUND(E762*F762,2)</f>
        <v>0</v>
      </c>
      <c r="H762" s="233"/>
      <c r="I762" s="232">
        <f>ROUND(E762*H762,2)</f>
        <v>0</v>
      </c>
      <c r="J762" s="233"/>
      <c r="K762" s="232">
        <f>ROUND(E762*J762,2)</f>
        <v>0</v>
      </c>
      <c r="L762" s="232">
        <v>21</v>
      </c>
      <c r="M762" s="232">
        <f>G762*(1+L762/100)</f>
        <v>0</v>
      </c>
      <c r="N762" s="231">
        <v>0</v>
      </c>
      <c r="O762" s="231">
        <f>ROUND(E762*N762,2)</f>
        <v>0</v>
      </c>
      <c r="P762" s="231">
        <v>0</v>
      </c>
      <c r="Q762" s="231">
        <f>ROUND(E762*P762,2)</f>
        <v>0</v>
      </c>
      <c r="R762" s="232"/>
      <c r="S762" s="232" t="s">
        <v>268</v>
      </c>
      <c r="T762" s="232" t="s">
        <v>269</v>
      </c>
      <c r="U762" s="232">
        <v>0</v>
      </c>
      <c r="V762" s="232">
        <f>ROUND(E762*U762,2)</f>
        <v>0</v>
      </c>
      <c r="W762" s="232"/>
      <c r="X762" s="232" t="s">
        <v>215</v>
      </c>
      <c r="Y762" s="232" t="s">
        <v>216</v>
      </c>
      <c r="Z762" s="212"/>
      <c r="AA762" s="212"/>
      <c r="AB762" s="212"/>
      <c r="AC762" s="212"/>
      <c r="AD762" s="212"/>
      <c r="AE762" s="212"/>
      <c r="AF762" s="212"/>
      <c r="AG762" s="212" t="s">
        <v>217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>
      <c r="A763" s="256">
        <v>202</v>
      </c>
      <c r="B763" s="257" t="s">
        <v>1019</v>
      </c>
      <c r="C763" s="267" t="s">
        <v>1020</v>
      </c>
      <c r="D763" s="258" t="s">
        <v>567</v>
      </c>
      <c r="E763" s="259">
        <v>4</v>
      </c>
      <c r="F763" s="260"/>
      <c r="G763" s="261">
        <f>ROUND(E763*F763,2)</f>
        <v>0</v>
      </c>
      <c r="H763" s="233"/>
      <c r="I763" s="232">
        <f>ROUND(E763*H763,2)</f>
        <v>0</v>
      </c>
      <c r="J763" s="233"/>
      <c r="K763" s="232">
        <f>ROUND(E763*J763,2)</f>
        <v>0</v>
      </c>
      <c r="L763" s="232">
        <v>21</v>
      </c>
      <c r="M763" s="232">
        <f>G763*(1+L763/100)</f>
        <v>0</v>
      </c>
      <c r="N763" s="231">
        <v>0</v>
      </c>
      <c r="O763" s="231">
        <f>ROUND(E763*N763,2)</f>
        <v>0</v>
      </c>
      <c r="P763" s="231">
        <v>0</v>
      </c>
      <c r="Q763" s="231">
        <f>ROUND(E763*P763,2)</f>
        <v>0</v>
      </c>
      <c r="R763" s="232"/>
      <c r="S763" s="232" t="s">
        <v>268</v>
      </c>
      <c r="T763" s="232" t="s">
        <v>269</v>
      </c>
      <c r="U763" s="232">
        <v>0</v>
      </c>
      <c r="V763" s="232">
        <f>ROUND(E763*U763,2)</f>
        <v>0</v>
      </c>
      <c r="W763" s="232"/>
      <c r="X763" s="232" t="s">
        <v>215</v>
      </c>
      <c r="Y763" s="232" t="s">
        <v>216</v>
      </c>
      <c r="Z763" s="212"/>
      <c r="AA763" s="212"/>
      <c r="AB763" s="212"/>
      <c r="AC763" s="212"/>
      <c r="AD763" s="212"/>
      <c r="AE763" s="212"/>
      <c r="AF763" s="212"/>
      <c r="AG763" s="212" t="s">
        <v>217</v>
      </c>
      <c r="AH763" s="212"/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>
      <c r="A764" s="248">
        <v>203</v>
      </c>
      <c r="B764" s="249" t="s">
        <v>1021</v>
      </c>
      <c r="C764" s="264" t="s">
        <v>1022</v>
      </c>
      <c r="D764" s="250" t="s">
        <v>567</v>
      </c>
      <c r="E764" s="251">
        <v>4</v>
      </c>
      <c r="F764" s="252"/>
      <c r="G764" s="253">
        <f>ROUND(E764*F764,2)</f>
        <v>0</v>
      </c>
      <c r="H764" s="233"/>
      <c r="I764" s="232">
        <f>ROUND(E764*H764,2)</f>
        <v>0</v>
      </c>
      <c r="J764" s="233"/>
      <c r="K764" s="232">
        <f>ROUND(E764*J764,2)</f>
        <v>0</v>
      </c>
      <c r="L764" s="232">
        <v>21</v>
      </c>
      <c r="M764" s="232">
        <f>G764*(1+L764/100)</f>
        <v>0</v>
      </c>
      <c r="N764" s="231">
        <v>0</v>
      </c>
      <c r="O764" s="231">
        <f>ROUND(E764*N764,2)</f>
        <v>0</v>
      </c>
      <c r="P764" s="231">
        <v>0</v>
      </c>
      <c r="Q764" s="231">
        <f>ROUND(E764*P764,2)</f>
        <v>0</v>
      </c>
      <c r="R764" s="232"/>
      <c r="S764" s="232" t="s">
        <v>268</v>
      </c>
      <c r="T764" s="232" t="s">
        <v>269</v>
      </c>
      <c r="U764" s="232">
        <v>0</v>
      </c>
      <c r="V764" s="232">
        <f>ROUND(E764*U764,2)</f>
        <v>0</v>
      </c>
      <c r="W764" s="232"/>
      <c r="X764" s="232" t="s">
        <v>215</v>
      </c>
      <c r="Y764" s="232" t="s">
        <v>216</v>
      </c>
      <c r="Z764" s="212"/>
      <c r="AA764" s="212"/>
      <c r="AB764" s="212"/>
      <c r="AC764" s="212"/>
      <c r="AD764" s="212"/>
      <c r="AE764" s="212"/>
      <c r="AF764" s="212"/>
      <c r="AG764" s="212" t="s">
        <v>217</v>
      </c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2">
      <c r="A765" s="229"/>
      <c r="B765" s="230"/>
      <c r="C765" s="265" t="s">
        <v>287</v>
      </c>
      <c r="D765" s="255"/>
      <c r="E765" s="255"/>
      <c r="F765" s="255"/>
      <c r="G765" s="255"/>
      <c r="H765" s="232"/>
      <c r="I765" s="232"/>
      <c r="J765" s="232"/>
      <c r="K765" s="232"/>
      <c r="L765" s="232"/>
      <c r="M765" s="232"/>
      <c r="N765" s="231"/>
      <c r="O765" s="231"/>
      <c r="P765" s="231"/>
      <c r="Q765" s="231"/>
      <c r="R765" s="232"/>
      <c r="S765" s="232"/>
      <c r="T765" s="232"/>
      <c r="U765" s="232"/>
      <c r="V765" s="232"/>
      <c r="W765" s="232"/>
      <c r="X765" s="232"/>
      <c r="Y765" s="232"/>
      <c r="Z765" s="212"/>
      <c r="AA765" s="212"/>
      <c r="AB765" s="212"/>
      <c r="AC765" s="212"/>
      <c r="AD765" s="212"/>
      <c r="AE765" s="212"/>
      <c r="AF765" s="212"/>
      <c r="AG765" s="212" t="s">
        <v>219</v>
      </c>
      <c r="AH765" s="212"/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>
      <c r="A766" s="248">
        <v>204</v>
      </c>
      <c r="B766" s="249" t="s">
        <v>1023</v>
      </c>
      <c r="C766" s="264" t="s">
        <v>1024</v>
      </c>
      <c r="D766" s="250" t="s">
        <v>212</v>
      </c>
      <c r="E766" s="251">
        <v>2</v>
      </c>
      <c r="F766" s="252"/>
      <c r="G766" s="253">
        <f>ROUND(E766*F766,2)</f>
        <v>0</v>
      </c>
      <c r="H766" s="233"/>
      <c r="I766" s="232">
        <f>ROUND(E766*H766,2)</f>
        <v>0</v>
      </c>
      <c r="J766" s="233"/>
      <c r="K766" s="232">
        <f>ROUND(E766*J766,2)</f>
        <v>0</v>
      </c>
      <c r="L766" s="232">
        <v>21</v>
      </c>
      <c r="M766" s="232">
        <f>G766*(1+L766/100)</f>
        <v>0</v>
      </c>
      <c r="N766" s="231">
        <v>0</v>
      </c>
      <c r="O766" s="231">
        <f>ROUND(E766*N766,2)</f>
        <v>0</v>
      </c>
      <c r="P766" s="231">
        <v>0</v>
      </c>
      <c r="Q766" s="231">
        <f>ROUND(E766*P766,2)</f>
        <v>0</v>
      </c>
      <c r="R766" s="232"/>
      <c r="S766" s="232" t="s">
        <v>268</v>
      </c>
      <c r="T766" s="232" t="s">
        <v>269</v>
      </c>
      <c r="U766" s="232">
        <v>0</v>
      </c>
      <c r="V766" s="232">
        <f>ROUND(E766*U766,2)</f>
        <v>0</v>
      </c>
      <c r="W766" s="232"/>
      <c r="X766" s="232" t="s">
        <v>215</v>
      </c>
      <c r="Y766" s="232" t="s">
        <v>216</v>
      </c>
      <c r="Z766" s="212"/>
      <c r="AA766" s="212"/>
      <c r="AB766" s="212"/>
      <c r="AC766" s="212"/>
      <c r="AD766" s="212"/>
      <c r="AE766" s="212"/>
      <c r="AF766" s="212"/>
      <c r="AG766" s="212" t="s">
        <v>217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2">
      <c r="A767" s="229"/>
      <c r="B767" s="230"/>
      <c r="C767" s="265" t="s">
        <v>287</v>
      </c>
      <c r="D767" s="255"/>
      <c r="E767" s="255"/>
      <c r="F767" s="255"/>
      <c r="G767" s="255"/>
      <c r="H767" s="232"/>
      <c r="I767" s="232"/>
      <c r="J767" s="232"/>
      <c r="K767" s="232"/>
      <c r="L767" s="232"/>
      <c r="M767" s="232"/>
      <c r="N767" s="231"/>
      <c r="O767" s="231"/>
      <c r="P767" s="231"/>
      <c r="Q767" s="231"/>
      <c r="R767" s="232"/>
      <c r="S767" s="232"/>
      <c r="T767" s="232"/>
      <c r="U767" s="232"/>
      <c r="V767" s="232"/>
      <c r="W767" s="232"/>
      <c r="X767" s="232"/>
      <c r="Y767" s="232"/>
      <c r="Z767" s="212"/>
      <c r="AA767" s="212"/>
      <c r="AB767" s="212"/>
      <c r="AC767" s="212"/>
      <c r="AD767" s="212"/>
      <c r="AE767" s="212"/>
      <c r="AF767" s="212"/>
      <c r="AG767" s="212" t="s">
        <v>219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3">
      <c r="A768" s="229"/>
      <c r="B768" s="230"/>
      <c r="C768" s="269" t="s">
        <v>337</v>
      </c>
      <c r="D768" s="234"/>
      <c r="E768" s="235"/>
      <c r="F768" s="236"/>
      <c r="G768" s="236"/>
      <c r="H768" s="232"/>
      <c r="I768" s="232"/>
      <c r="J768" s="232"/>
      <c r="K768" s="232"/>
      <c r="L768" s="232"/>
      <c r="M768" s="232"/>
      <c r="N768" s="231"/>
      <c r="O768" s="231"/>
      <c r="P768" s="231"/>
      <c r="Q768" s="231"/>
      <c r="R768" s="232"/>
      <c r="S768" s="232"/>
      <c r="T768" s="232"/>
      <c r="U768" s="232"/>
      <c r="V768" s="232"/>
      <c r="W768" s="232"/>
      <c r="X768" s="232"/>
      <c r="Y768" s="232"/>
      <c r="Z768" s="212"/>
      <c r="AA768" s="212"/>
      <c r="AB768" s="212"/>
      <c r="AC768" s="212"/>
      <c r="AD768" s="212"/>
      <c r="AE768" s="212"/>
      <c r="AF768" s="212"/>
      <c r="AG768" s="212" t="s">
        <v>219</v>
      </c>
      <c r="AH768" s="212"/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3">
      <c r="A769" s="229"/>
      <c r="B769" s="230"/>
      <c r="C769" s="268" t="s">
        <v>1025</v>
      </c>
      <c r="D769" s="262"/>
      <c r="E769" s="262"/>
      <c r="F769" s="262"/>
      <c r="G769" s="262"/>
      <c r="H769" s="232"/>
      <c r="I769" s="232"/>
      <c r="J769" s="232"/>
      <c r="K769" s="232"/>
      <c r="L769" s="232"/>
      <c r="M769" s="232"/>
      <c r="N769" s="231"/>
      <c r="O769" s="231"/>
      <c r="P769" s="231"/>
      <c r="Q769" s="231"/>
      <c r="R769" s="232"/>
      <c r="S769" s="232"/>
      <c r="T769" s="232"/>
      <c r="U769" s="232"/>
      <c r="V769" s="232"/>
      <c r="W769" s="232"/>
      <c r="X769" s="232"/>
      <c r="Y769" s="232"/>
      <c r="Z769" s="212"/>
      <c r="AA769" s="212"/>
      <c r="AB769" s="212"/>
      <c r="AC769" s="212"/>
      <c r="AD769" s="212"/>
      <c r="AE769" s="212"/>
      <c r="AF769" s="212"/>
      <c r="AG769" s="212" t="s">
        <v>219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>
      <c r="A770" s="248">
        <v>205</v>
      </c>
      <c r="B770" s="249" t="s">
        <v>1026</v>
      </c>
      <c r="C770" s="264" t="s">
        <v>1027</v>
      </c>
      <c r="D770" s="250" t="s">
        <v>567</v>
      </c>
      <c r="E770" s="251">
        <v>10</v>
      </c>
      <c r="F770" s="252"/>
      <c r="G770" s="253">
        <f>ROUND(E770*F770,2)</f>
        <v>0</v>
      </c>
      <c r="H770" s="233"/>
      <c r="I770" s="232">
        <f>ROUND(E770*H770,2)</f>
        <v>0</v>
      </c>
      <c r="J770" s="233"/>
      <c r="K770" s="232">
        <f>ROUND(E770*J770,2)</f>
        <v>0</v>
      </c>
      <c r="L770" s="232">
        <v>21</v>
      </c>
      <c r="M770" s="232">
        <f>G770*(1+L770/100)</f>
        <v>0</v>
      </c>
      <c r="N770" s="231">
        <v>0</v>
      </c>
      <c r="O770" s="231">
        <f>ROUND(E770*N770,2)</f>
        <v>0</v>
      </c>
      <c r="P770" s="231">
        <v>0</v>
      </c>
      <c r="Q770" s="231">
        <f>ROUND(E770*P770,2)</f>
        <v>0</v>
      </c>
      <c r="R770" s="232"/>
      <c r="S770" s="232" t="s">
        <v>268</v>
      </c>
      <c r="T770" s="232" t="s">
        <v>269</v>
      </c>
      <c r="U770" s="232">
        <v>0</v>
      </c>
      <c r="V770" s="232">
        <f>ROUND(E770*U770,2)</f>
        <v>0</v>
      </c>
      <c r="W770" s="232"/>
      <c r="X770" s="232" t="s">
        <v>215</v>
      </c>
      <c r="Y770" s="232" t="s">
        <v>216</v>
      </c>
      <c r="Z770" s="212"/>
      <c r="AA770" s="212"/>
      <c r="AB770" s="212"/>
      <c r="AC770" s="212"/>
      <c r="AD770" s="212"/>
      <c r="AE770" s="212"/>
      <c r="AF770" s="212"/>
      <c r="AG770" s="212" t="s">
        <v>217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2">
      <c r="A771" s="229"/>
      <c r="B771" s="230"/>
      <c r="C771" s="265" t="s">
        <v>1028</v>
      </c>
      <c r="D771" s="255"/>
      <c r="E771" s="255"/>
      <c r="F771" s="255"/>
      <c r="G771" s="255"/>
      <c r="H771" s="232"/>
      <c r="I771" s="232"/>
      <c r="J771" s="232"/>
      <c r="K771" s="232"/>
      <c r="L771" s="232"/>
      <c r="M771" s="232"/>
      <c r="N771" s="231"/>
      <c r="O771" s="231"/>
      <c r="P771" s="231"/>
      <c r="Q771" s="231"/>
      <c r="R771" s="232"/>
      <c r="S771" s="232"/>
      <c r="T771" s="232"/>
      <c r="U771" s="232"/>
      <c r="V771" s="232"/>
      <c r="W771" s="232"/>
      <c r="X771" s="232"/>
      <c r="Y771" s="232"/>
      <c r="Z771" s="212"/>
      <c r="AA771" s="212"/>
      <c r="AB771" s="212"/>
      <c r="AC771" s="212"/>
      <c r="AD771" s="212"/>
      <c r="AE771" s="212"/>
      <c r="AF771" s="212"/>
      <c r="AG771" s="212" t="s">
        <v>219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ht="20.6" outlineLevel="1">
      <c r="A772" s="256">
        <v>206</v>
      </c>
      <c r="B772" s="257" t="s">
        <v>1029</v>
      </c>
      <c r="C772" s="267" t="s">
        <v>1030</v>
      </c>
      <c r="D772" s="258" t="s">
        <v>567</v>
      </c>
      <c r="E772" s="259">
        <v>1</v>
      </c>
      <c r="F772" s="260"/>
      <c r="G772" s="261">
        <f>ROUND(E772*F772,2)</f>
        <v>0</v>
      </c>
      <c r="H772" s="233"/>
      <c r="I772" s="232">
        <f>ROUND(E772*H772,2)</f>
        <v>0</v>
      </c>
      <c r="J772" s="233"/>
      <c r="K772" s="232">
        <f>ROUND(E772*J772,2)</f>
        <v>0</v>
      </c>
      <c r="L772" s="232">
        <v>21</v>
      </c>
      <c r="M772" s="232">
        <f>G772*(1+L772/100)</f>
        <v>0</v>
      </c>
      <c r="N772" s="231">
        <v>0</v>
      </c>
      <c r="O772" s="231">
        <f>ROUND(E772*N772,2)</f>
        <v>0</v>
      </c>
      <c r="P772" s="231">
        <v>0</v>
      </c>
      <c r="Q772" s="231">
        <f>ROUND(E772*P772,2)</f>
        <v>0</v>
      </c>
      <c r="R772" s="232"/>
      <c r="S772" s="232" t="s">
        <v>268</v>
      </c>
      <c r="T772" s="232" t="s">
        <v>269</v>
      </c>
      <c r="U772" s="232">
        <v>0</v>
      </c>
      <c r="V772" s="232">
        <f>ROUND(E772*U772,2)</f>
        <v>0</v>
      </c>
      <c r="W772" s="232"/>
      <c r="X772" s="232" t="s">
        <v>215</v>
      </c>
      <c r="Y772" s="232" t="s">
        <v>216</v>
      </c>
      <c r="Z772" s="212"/>
      <c r="AA772" s="212"/>
      <c r="AB772" s="212"/>
      <c r="AC772" s="212"/>
      <c r="AD772" s="212"/>
      <c r="AE772" s="212"/>
      <c r="AF772" s="212"/>
      <c r="AG772" s="212" t="s">
        <v>217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>
      <c r="A773" s="248">
        <v>207</v>
      </c>
      <c r="B773" s="249" t="s">
        <v>1031</v>
      </c>
      <c r="C773" s="264" t="s">
        <v>1032</v>
      </c>
      <c r="D773" s="250" t="s">
        <v>567</v>
      </c>
      <c r="E773" s="251">
        <v>1</v>
      </c>
      <c r="F773" s="252"/>
      <c r="G773" s="253">
        <f>ROUND(E773*F773,2)</f>
        <v>0</v>
      </c>
      <c r="H773" s="233"/>
      <c r="I773" s="232">
        <f>ROUND(E773*H773,2)</f>
        <v>0</v>
      </c>
      <c r="J773" s="233"/>
      <c r="K773" s="232">
        <f>ROUND(E773*J773,2)</f>
        <v>0</v>
      </c>
      <c r="L773" s="232">
        <v>21</v>
      </c>
      <c r="M773" s="232">
        <f>G773*(1+L773/100)</f>
        <v>0</v>
      </c>
      <c r="N773" s="231">
        <v>0</v>
      </c>
      <c r="O773" s="231">
        <f>ROUND(E773*N773,2)</f>
        <v>0</v>
      </c>
      <c r="P773" s="231">
        <v>0</v>
      </c>
      <c r="Q773" s="231">
        <f>ROUND(E773*P773,2)</f>
        <v>0</v>
      </c>
      <c r="R773" s="232"/>
      <c r="S773" s="232" t="s">
        <v>268</v>
      </c>
      <c r="T773" s="232" t="s">
        <v>269</v>
      </c>
      <c r="U773" s="232">
        <v>0</v>
      </c>
      <c r="V773" s="232">
        <f>ROUND(E773*U773,2)</f>
        <v>0</v>
      </c>
      <c r="W773" s="232"/>
      <c r="X773" s="232" t="s">
        <v>215</v>
      </c>
      <c r="Y773" s="232" t="s">
        <v>216</v>
      </c>
      <c r="Z773" s="212"/>
      <c r="AA773" s="212"/>
      <c r="AB773" s="212"/>
      <c r="AC773" s="212"/>
      <c r="AD773" s="212"/>
      <c r="AE773" s="212"/>
      <c r="AF773" s="212"/>
      <c r="AG773" s="212" t="s">
        <v>217</v>
      </c>
      <c r="AH773" s="212"/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2">
      <c r="A774" s="229"/>
      <c r="B774" s="230"/>
      <c r="C774" s="265" t="s">
        <v>1033</v>
      </c>
      <c r="D774" s="255"/>
      <c r="E774" s="255"/>
      <c r="F774" s="255"/>
      <c r="G774" s="255"/>
      <c r="H774" s="232"/>
      <c r="I774" s="232"/>
      <c r="J774" s="232"/>
      <c r="K774" s="232"/>
      <c r="L774" s="232"/>
      <c r="M774" s="232"/>
      <c r="N774" s="231"/>
      <c r="O774" s="231"/>
      <c r="P774" s="231"/>
      <c r="Q774" s="231"/>
      <c r="R774" s="232"/>
      <c r="S774" s="232"/>
      <c r="T774" s="232"/>
      <c r="U774" s="232"/>
      <c r="V774" s="232"/>
      <c r="W774" s="232"/>
      <c r="X774" s="232"/>
      <c r="Y774" s="232"/>
      <c r="Z774" s="212"/>
      <c r="AA774" s="212"/>
      <c r="AB774" s="212"/>
      <c r="AC774" s="212"/>
      <c r="AD774" s="212"/>
      <c r="AE774" s="212"/>
      <c r="AF774" s="212"/>
      <c r="AG774" s="212" t="s">
        <v>219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1">
      <c r="A775" s="256">
        <v>208</v>
      </c>
      <c r="B775" s="257" t="s">
        <v>1034</v>
      </c>
      <c r="C775" s="267" t="s">
        <v>1035</v>
      </c>
      <c r="D775" s="258" t="s">
        <v>222</v>
      </c>
      <c r="E775" s="259">
        <v>2</v>
      </c>
      <c r="F775" s="260"/>
      <c r="G775" s="261">
        <f>ROUND(E775*F775,2)</f>
        <v>0</v>
      </c>
      <c r="H775" s="233"/>
      <c r="I775" s="232">
        <f>ROUND(E775*H775,2)</f>
        <v>0</v>
      </c>
      <c r="J775" s="233"/>
      <c r="K775" s="232">
        <f>ROUND(E775*J775,2)</f>
        <v>0</v>
      </c>
      <c r="L775" s="232">
        <v>21</v>
      </c>
      <c r="M775" s="232">
        <f>G775*(1+L775/100)</f>
        <v>0</v>
      </c>
      <c r="N775" s="231">
        <v>0</v>
      </c>
      <c r="O775" s="231">
        <f>ROUND(E775*N775,2)</f>
        <v>0</v>
      </c>
      <c r="P775" s="231">
        <v>0</v>
      </c>
      <c r="Q775" s="231">
        <f>ROUND(E775*P775,2)</f>
        <v>0</v>
      </c>
      <c r="R775" s="232"/>
      <c r="S775" s="232" t="s">
        <v>268</v>
      </c>
      <c r="T775" s="232" t="s">
        <v>269</v>
      </c>
      <c r="U775" s="232">
        <v>0</v>
      </c>
      <c r="V775" s="232">
        <f>ROUND(E775*U775,2)</f>
        <v>0</v>
      </c>
      <c r="W775" s="232"/>
      <c r="X775" s="232" t="s">
        <v>215</v>
      </c>
      <c r="Y775" s="232" t="s">
        <v>216</v>
      </c>
      <c r="Z775" s="212"/>
      <c r="AA775" s="212"/>
      <c r="AB775" s="212"/>
      <c r="AC775" s="212"/>
      <c r="AD775" s="212"/>
      <c r="AE775" s="212"/>
      <c r="AF775" s="212"/>
      <c r="AG775" s="212" t="s">
        <v>217</v>
      </c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>
      <c r="A776" s="248">
        <v>209</v>
      </c>
      <c r="B776" s="249" t="s">
        <v>1036</v>
      </c>
      <c r="C776" s="264" t="s">
        <v>1037</v>
      </c>
      <c r="D776" s="250" t="s">
        <v>222</v>
      </c>
      <c r="E776" s="251">
        <v>6.9</v>
      </c>
      <c r="F776" s="252"/>
      <c r="G776" s="253">
        <f>ROUND(E776*F776,2)</f>
        <v>0</v>
      </c>
      <c r="H776" s="233"/>
      <c r="I776" s="232">
        <f>ROUND(E776*H776,2)</f>
        <v>0</v>
      </c>
      <c r="J776" s="233"/>
      <c r="K776" s="232">
        <f>ROUND(E776*J776,2)</f>
        <v>0</v>
      </c>
      <c r="L776" s="232">
        <v>21</v>
      </c>
      <c r="M776" s="232">
        <f>G776*(1+L776/100)</f>
        <v>0</v>
      </c>
      <c r="N776" s="231">
        <v>0</v>
      </c>
      <c r="O776" s="231">
        <f>ROUND(E776*N776,2)</f>
        <v>0</v>
      </c>
      <c r="P776" s="231">
        <v>0</v>
      </c>
      <c r="Q776" s="231">
        <f>ROUND(E776*P776,2)</f>
        <v>0</v>
      </c>
      <c r="R776" s="232"/>
      <c r="S776" s="232" t="s">
        <v>268</v>
      </c>
      <c r="T776" s="232" t="s">
        <v>269</v>
      </c>
      <c r="U776" s="232">
        <v>0</v>
      </c>
      <c r="V776" s="232">
        <f>ROUND(E776*U776,2)</f>
        <v>0</v>
      </c>
      <c r="W776" s="232"/>
      <c r="X776" s="232" t="s">
        <v>215</v>
      </c>
      <c r="Y776" s="232" t="s">
        <v>216</v>
      </c>
      <c r="Z776" s="212"/>
      <c r="AA776" s="212"/>
      <c r="AB776" s="212"/>
      <c r="AC776" s="212"/>
      <c r="AD776" s="212"/>
      <c r="AE776" s="212"/>
      <c r="AF776" s="212"/>
      <c r="AG776" s="212" t="s">
        <v>217</v>
      </c>
      <c r="AH776" s="212"/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2">
      <c r="A777" s="229"/>
      <c r="B777" s="230"/>
      <c r="C777" s="265" t="s">
        <v>1038</v>
      </c>
      <c r="D777" s="255"/>
      <c r="E777" s="255"/>
      <c r="F777" s="255"/>
      <c r="G777" s="255"/>
      <c r="H777" s="232"/>
      <c r="I777" s="232"/>
      <c r="J777" s="232"/>
      <c r="K777" s="232"/>
      <c r="L777" s="232"/>
      <c r="M777" s="232"/>
      <c r="N777" s="231"/>
      <c r="O777" s="231"/>
      <c r="P777" s="231"/>
      <c r="Q777" s="231"/>
      <c r="R777" s="232"/>
      <c r="S777" s="232"/>
      <c r="T777" s="232"/>
      <c r="U777" s="232"/>
      <c r="V777" s="232"/>
      <c r="W777" s="232"/>
      <c r="X777" s="232"/>
      <c r="Y777" s="232"/>
      <c r="Z777" s="212"/>
      <c r="AA777" s="212"/>
      <c r="AB777" s="212"/>
      <c r="AC777" s="212"/>
      <c r="AD777" s="212"/>
      <c r="AE777" s="212"/>
      <c r="AF777" s="212"/>
      <c r="AG777" s="212" t="s">
        <v>219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3">
      <c r="A778" s="229"/>
      <c r="B778" s="230"/>
      <c r="C778" s="268" t="s">
        <v>1039</v>
      </c>
      <c r="D778" s="262"/>
      <c r="E778" s="262"/>
      <c r="F778" s="262"/>
      <c r="G778" s="262"/>
      <c r="H778" s="232"/>
      <c r="I778" s="232"/>
      <c r="J778" s="232"/>
      <c r="K778" s="232"/>
      <c r="L778" s="232"/>
      <c r="M778" s="232"/>
      <c r="N778" s="231"/>
      <c r="O778" s="231"/>
      <c r="P778" s="231"/>
      <c r="Q778" s="231"/>
      <c r="R778" s="232"/>
      <c r="S778" s="232"/>
      <c r="T778" s="232"/>
      <c r="U778" s="232"/>
      <c r="V778" s="232"/>
      <c r="W778" s="232"/>
      <c r="X778" s="232"/>
      <c r="Y778" s="232"/>
      <c r="Z778" s="212"/>
      <c r="AA778" s="212"/>
      <c r="AB778" s="212"/>
      <c r="AC778" s="212"/>
      <c r="AD778" s="212"/>
      <c r="AE778" s="212"/>
      <c r="AF778" s="212"/>
      <c r="AG778" s="212" t="s">
        <v>219</v>
      </c>
      <c r="AH778" s="212"/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>
      <c r="A779" s="248">
        <v>210</v>
      </c>
      <c r="B779" s="249" t="s">
        <v>1040</v>
      </c>
      <c r="C779" s="264" t="s">
        <v>1041</v>
      </c>
      <c r="D779" s="250" t="s">
        <v>567</v>
      </c>
      <c r="E779" s="251">
        <v>1</v>
      </c>
      <c r="F779" s="252"/>
      <c r="G779" s="253">
        <f>ROUND(E779*F779,2)</f>
        <v>0</v>
      </c>
      <c r="H779" s="233"/>
      <c r="I779" s="232">
        <f>ROUND(E779*H779,2)</f>
        <v>0</v>
      </c>
      <c r="J779" s="233"/>
      <c r="K779" s="232">
        <f>ROUND(E779*J779,2)</f>
        <v>0</v>
      </c>
      <c r="L779" s="232">
        <v>21</v>
      </c>
      <c r="M779" s="232">
        <f>G779*(1+L779/100)</f>
        <v>0</v>
      </c>
      <c r="N779" s="231">
        <v>0</v>
      </c>
      <c r="O779" s="231">
        <f>ROUND(E779*N779,2)</f>
        <v>0</v>
      </c>
      <c r="P779" s="231">
        <v>0</v>
      </c>
      <c r="Q779" s="231">
        <f>ROUND(E779*P779,2)</f>
        <v>0</v>
      </c>
      <c r="R779" s="232"/>
      <c r="S779" s="232" t="s">
        <v>268</v>
      </c>
      <c r="T779" s="232" t="s">
        <v>269</v>
      </c>
      <c r="U779" s="232">
        <v>0</v>
      </c>
      <c r="V779" s="232">
        <f>ROUND(E779*U779,2)</f>
        <v>0</v>
      </c>
      <c r="W779" s="232"/>
      <c r="X779" s="232" t="s">
        <v>215</v>
      </c>
      <c r="Y779" s="232" t="s">
        <v>216</v>
      </c>
      <c r="Z779" s="212"/>
      <c r="AA779" s="212"/>
      <c r="AB779" s="212"/>
      <c r="AC779" s="212"/>
      <c r="AD779" s="212"/>
      <c r="AE779" s="212"/>
      <c r="AF779" s="212"/>
      <c r="AG779" s="212" t="s">
        <v>217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2">
      <c r="A780" s="229"/>
      <c r="B780" s="230"/>
      <c r="C780" s="265" t="s">
        <v>1038</v>
      </c>
      <c r="D780" s="255"/>
      <c r="E780" s="255"/>
      <c r="F780" s="255"/>
      <c r="G780" s="255"/>
      <c r="H780" s="232"/>
      <c r="I780" s="232"/>
      <c r="J780" s="232"/>
      <c r="K780" s="232"/>
      <c r="L780" s="232"/>
      <c r="M780" s="232"/>
      <c r="N780" s="231"/>
      <c r="O780" s="231"/>
      <c r="P780" s="231"/>
      <c r="Q780" s="231"/>
      <c r="R780" s="232"/>
      <c r="S780" s="232"/>
      <c r="T780" s="232"/>
      <c r="U780" s="232"/>
      <c r="V780" s="232"/>
      <c r="W780" s="232"/>
      <c r="X780" s="232"/>
      <c r="Y780" s="232"/>
      <c r="Z780" s="212"/>
      <c r="AA780" s="212"/>
      <c r="AB780" s="212"/>
      <c r="AC780" s="212"/>
      <c r="AD780" s="212"/>
      <c r="AE780" s="212"/>
      <c r="AF780" s="212"/>
      <c r="AG780" s="212" t="s">
        <v>219</v>
      </c>
      <c r="AH780" s="212"/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3">
      <c r="A781" s="229"/>
      <c r="B781" s="230"/>
      <c r="C781" s="268" t="s">
        <v>1039</v>
      </c>
      <c r="D781" s="262"/>
      <c r="E781" s="262"/>
      <c r="F781" s="262"/>
      <c r="G781" s="262"/>
      <c r="H781" s="232"/>
      <c r="I781" s="232"/>
      <c r="J781" s="232"/>
      <c r="K781" s="232"/>
      <c r="L781" s="232"/>
      <c r="M781" s="232"/>
      <c r="N781" s="231"/>
      <c r="O781" s="231"/>
      <c r="P781" s="231"/>
      <c r="Q781" s="231"/>
      <c r="R781" s="232"/>
      <c r="S781" s="232"/>
      <c r="T781" s="232"/>
      <c r="U781" s="232"/>
      <c r="V781" s="232"/>
      <c r="W781" s="232"/>
      <c r="X781" s="232"/>
      <c r="Y781" s="232"/>
      <c r="Z781" s="212"/>
      <c r="AA781" s="212"/>
      <c r="AB781" s="212"/>
      <c r="AC781" s="212"/>
      <c r="AD781" s="212"/>
      <c r="AE781" s="212"/>
      <c r="AF781" s="212"/>
      <c r="AG781" s="212" t="s">
        <v>219</v>
      </c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>
      <c r="A782" s="248">
        <v>211</v>
      </c>
      <c r="B782" s="249" t="s">
        <v>1042</v>
      </c>
      <c r="C782" s="264" t="s">
        <v>1043</v>
      </c>
      <c r="D782" s="250" t="s">
        <v>567</v>
      </c>
      <c r="E782" s="251">
        <v>2</v>
      </c>
      <c r="F782" s="252"/>
      <c r="G782" s="253">
        <f>ROUND(E782*F782,2)</f>
        <v>0</v>
      </c>
      <c r="H782" s="233"/>
      <c r="I782" s="232">
        <f>ROUND(E782*H782,2)</f>
        <v>0</v>
      </c>
      <c r="J782" s="233"/>
      <c r="K782" s="232">
        <f>ROUND(E782*J782,2)</f>
        <v>0</v>
      </c>
      <c r="L782" s="232">
        <v>21</v>
      </c>
      <c r="M782" s="232">
        <f>G782*(1+L782/100)</f>
        <v>0</v>
      </c>
      <c r="N782" s="231">
        <v>0</v>
      </c>
      <c r="O782" s="231">
        <f>ROUND(E782*N782,2)</f>
        <v>0</v>
      </c>
      <c r="P782" s="231">
        <v>0</v>
      </c>
      <c r="Q782" s="231">
        <f>ROUND(E782*P782,2)</f>
        <v>0</v>
      </c>
      <c r="R782" s="232"/>
      <c r="S782" s="232" t="s">
        <v>268</v>
      </c>
      <c r="T782" s="232" t="s">
        <v>269</v>
      </c>
      <c r="U782" s="232">
        <v>0</v>
      </c>
      <c r="V782" s="232">
        <f>ROUND(E782*U782,2)</f>
        <v>0</v>
      </c>
      <c r="W782" s="232"/>
      <c r="X782" s="232" t="s">
        <v>215</v>
      </c>
      <c r="Y782" s="232" t="s">
        <v>216</v>
      </c>
      <c r="Z782" s="212"/>
      <c r="AA782" s="212"/>
      <c r="AB782" s="212"/>
      <c r="AC782" s="212"/>
      <c r="AD782" s="212"/>
      <c r="AE782" s="212"/>
      <c r="AF782" s="212"/>
      <c r="AG782" s="212" t="s">
        <v>217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2">
      <c r="A783" s="229"/>
      <c r="B783" s="230"/>
      <c r="C783" s="265" t="s">
        <v>1038</v>
      </c>
      <c r="D783" s="255"/>
      <c r="E783" s="255"/>
      <c r="F783" s="255"/>
      <c r="G783" s="255"/>
      <c r="H783" s="232"/>
      <c r="I783" s="232"/>
      <c r="J783" s="232"/>
      <c r="K783" s="232"/>
      <c r="L783" s="232"/>
      <c r="M783" s="232"/>
      <c r="N783" s="231"/>
      <c r="O783" s="231"/>
      <c r="P783" s="231"/>
      <c r="Q783" s="231"/>
      <c r="R783" s="232"/>
      <c r="S783" s="232"/>
      <c r="T783" s="232"/>
      <c r="U783" s="232"/>
      <c r="V783" s="232"/>
      <c r="W783" s="232"/>
      <c r="X783" s="232"/>
      <c r="Y783" s="232"/>
      <c r="Z783" s="212"/>
      <c r="AA783" s="212"/>
      <c r="AB783" s="212"/>
      <c r="AC783" s="212"/>
      <c r="AD783" s="212"/>
      <c r="AE783" s="212"/>
      <c r="AF783" s="212"/>
      <c r="AG783" s="212" t="s">
        <v>219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3">
      <c r="A784" s="229"/>
      <c r="B784" s="230"/>
      <c r="C784" s="268" t="s">
        <v>1039</v>
      </c>
      <c r="D784" s="262"/>
      <c r="E784" s="262"/>
      <c r="F784" s="262"/>
      <c r="G784" s="262"/>
      <c r="H784" s="232"/>
      <c r="I784" s="232"/>
      <c r="J784" s="232"/>
      <c r="K784" s="232"/>
      <c r="L784" s="232"/>
      <c r="M784" s="232"/>
      <c r="N784" s="231"/>
      <c r="O784" s="231"/>
      <c r="P784" s="231"/>
      <c r="Q784" s="231"/>
      <c r="R784" s="232"/>
      <c r="S784" s="232"/>
      <c r="T784" s="232"/>
      <c r="U784" s="232"/>
      <c r="V784" s="232"/>
      <c r="W784" s="232"/>
      <c r="X784" s="232"/>
      <c r="Y784" s="232"/>
      <c r="Z784" s="212"/>
      <c r="AA784" s="212"/>
      <c r="AB784" s="212"/>
      <c r="AC784" s="212"/>
      <c r="AD784" s="212"/>
      <c r="AE784" s="212"/>
      <c r="AF784" s="212"/>
      <c r="AG784" s="212" t="s">
        <v>219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>
      <c r="A785" s="256">
        <v>212</v>
      </c>
      <c r="B785" s="257" t="s">
        <v>1044</v>
      </c>
      <c r="C785" s="267" t="s">
        <v>1045</v>
      </c>
      <c r="D785" s="258" t="s">
        <v>567</v>
      </c>
      <c r="E785" s="259">
        <v>6</v>
      </c>
      <c r="F785" s="260"/>
      <c r="G785" s="261">
        <f>ROUND(E785*F785,2)</f>
        <v>0</v>
      </c>
      <c r="H785" s="233"/>
      <c r="I785" s="232">
        <f>ROUND(E785*H785,2)</f>
        <v>0</v>
      </c>
      <c r="J785" s="233"/>
      <c r="K785" s="232">
        <f>ROUND(E785*J785,2)</f>
        <v>0</v>
      </c>
      <c r="L785" s="232">
        <v>21</v>
      </c>
      <c r="M785" s="232">
        <f>G785*(1+L785/100)</f>
        <v>0</v>
      </c>
      <c r="N785" s="231">
        <v>0</v>
      </c>
      <c r="O785" s="231">
        <f>ROUND(E785*N785,2)</f>
        <v>0</v>
      </c>
      <c r="P785" s="231">
        <v>0</v>
      </c>
      <c r="Q785" s="231">
        <f>ROUND(E785*P785,2)</f>
        <v>0</v>
      </c>
      <c r="R785" s="232"/>
      <c r="S785" s="232" t="s">
        <v>268</v>
      </c>
      <c r="T785" s="232" t="s">
        <v>269</v>
      </c>
      <c r="U785" s="232">
        <v>0</v>
      </c>
      <c r="V785" s="232">
        <f>ROUND(E785*U785,2)</f>
        <v>0</v>
      </c>
      <c r="W785" s="232"/>
      <c r="X785" s="232" t="s">
        <v>215</v>
      </c>
      <c r="Y785" s="232" t="s">
        <v>216</v>
      </c>
      <c r="Z785" s="212"/>
      <c r="AA785" s="212"/>
      <c r="AB785" s="212"/>
      <c r="AC785" s="212"/>
      <c r="AD785" s="212"/>
      <c r="AE785" s="212"/>
      <c r="AF785" s="212"/>
      <c r="AG785" s="212" t="s">
        <v>217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>
      <c r="A786" s="241" t="s">
        <v>208</v>
      </c>
      <c r="B786" s="242" t="s">
        <v>119</v>
      </c>
      <c r="C786" s="263" t="s">
        <v>120</v>
      </c>
      <c r="D786" s="243"/>
      <c r="E786" s="244"/>
      <c r="F786" s="245"/>
      <c r="G786" s="246">
        <f>SUMIF(AG787:AG787,"&lt;&gt;NOR",G787:G787)</f>
        <v>0</v>
      </c>
      <c r="H786" s="240"/>
      <c r="I786" s="240">
        <f>SUM(I787:I787)</f>
        <v>0</v>
      </c>
      <c r="J786" s="240"/>
      <c r="K786" s="240">
        <f>SUM(K787:K787)</f>
        <v>0</v>
      </c>
      <c r="L786" s="240"/>
      <c r="M786" s="240">
        <f>SUM(M787:M787)</f>
        <v>0</v>
      </c>
      <c r="N786" s="239"/>
      <c r="O786" s="239">
        <f>SUM(O787:O787)</f>
        <v>0</v>
      </c>
      <c r="P786" s="239"/>
      <c r="Q786" s="239">
        <f>SUM(Q787:Q787)</f>
        <v>0</v>
      </c>
      <c r="R786" s="240"/>
      <c r="S786" s="240"/>
      <c r="T786" s="240"/>
      <c r="U786" s="240"/>
      <c r="V786" s="240">
        <f>SUM(V787:V787)</f>
        <v>385.16</v>
      </c>
      <c r="W786" s="240"/>
      <c r="X786" s="240"/>
      <c r="Y786" s="240"/>
      <c r="AG786" t="s">
        <v>209</v>
      </c>
    </row>
    <row r="787" spans="1:60" outlineLevel="1">
      <c r="A787" s="256">
        <v>213</v>
      </c>
      <c r="B787" s="257" t="s">
        <v>1046</v>
      </c>
      <c r="C787" s="267" t="s">
        <v>1047</v>
      </c>
      <c r="D787" s="258" t="s">
        <v>274</v>
      </c>
      <c r="E787" s="259">
        <v>452.06259999999997</v>
      </c>
      <c r="F787" s="260"/>
      <c r="G787" s="261">
        <f>ROUND(E787*F787,2)</f>
        <v>0</v>
      </c>
      <c r="H787" s="233"/>
      <c r="I787" s="232">
        <f>ROUND(E787*H787,2)</f>
        <v>0</v>
      </c>
      <c r="J787" s="233"/>
      <c r="K787" s="232">
        <f>ROUND(E787*J787,2)</f>
        <v>0</v>
      </c>
      <c r="L787" s="232">
        <v>21</v>
      </c>
      <c r="M787" s="232">
        <f>G787*(1+L787/100)</f>
        <v>0</v>
      </c>
      <c r="N787" s="231">
        <v>0</v>
      </c>
      <c r="O787" s="231">
        <f>ROUND(E787*N787,2)</f>
        <v>0</v>
      </c>
      <c r="P787" s="231">
        <v>0</v>
      </c>
      <c r="Q787" s="231">
        <f>ROUND(E787*P787,2)</f>
        <v>0</v>
      </c>
      <c r="R787" s="232"/>
      <c r="S787" s="232" t="s">
        <v>213</v>
      </c>
      <c r="T787" s="232" t="s">
        <v>214</v>
      </c>
      <c r="U787" s="232">
        <v>0.85199999999999998</v>
      </c>
      <c r="V787" s="232">
        <f>ROUND(E787*U787,2)</f>
        <v>385.16</v>
      </c>
      <c r="W787" s="232"/>
      <c r="X787" s="232" t="s">
        <v>1048</v>
      </c>
      <c r="Y787" s="232" t="s">
        <v>216</v>
      </c>
      <c r="Z787" s="212"/>
      <c r="AA787" s="212"/>
      <c r="AB787" s="212"/>
      <c r="AC787" s="212"/>
      <c r="AD787" s="212"/>
      <c r="AE787" s="212"/>
      <c r="AF787" s="212"/>
      <c r="AG787" s="212" t="s">
        <v>1049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>
      <c r="A788" s="241" t="s">
        <v>208</v>
      </c>
      <c r="B788" s="242" t="s">
        <v>121</v>
      </c>
      <c r="C788" s="263" t="s">
        <v>122</v>
      </c>
      <c r="D788" s="243"/>
      <c r="E788" s="244"/>
      <c r="F788" s="245"/>
      <c r="G788" s="246">
        <f>SUMIF(AG789:AG808,"&lt;&gt;NOR",G789:G808)</f>
        <v>0</v>
      </c>
      <c r="H788" s="240"/>
      <c r="I788" s="240">
        <f>SUM(I789:I808)</f>
        <v>0</v>
      </c>
      <c r="J788" s="240"/>
      <c r="K788" s="240">
        <f>SUM(K789:K808)</f>
        <v>0</v>
      </c>
      <c r="L788" s="240"/>
      <c r="M788" s="240">
        <f>SUM(M789:M808)</f>
        <v>0</v>
      </c>
      <c r="N788" s="239"/>
      <c r="O788" s="239">
        <f>SUM(O789:O808)</f>
        <v>0.36</v>
      </c>
      <c r="P788" s="239"/>
      <c r="Q788" s="239">
        <f>SUM(Q789:Q808)</f>
        <v>0.01</v>
      </c>
      <c r="R788" s="240"/>
      <c r="S788" s="240"/>
      <c r="T788" s="240"/>
      <c r="U788" s="240"/>
      <c r="V788" s="240">
        <f>SUM(V789:V808)</f>
        <v>36.01</v>
      </c>
      <c r="W788" s="240"/>
      <c r="X788" s="240"/>
      <c r="Y788" s="240"/>
      <c r="AG788" t="s">
        <v>209</v>
      </c>
    </row>
    <row r="789" spans="1:60" ht="20.6" outlineLevel="1">
      <c r="A789" s="248">
        <v>214</v>
      </c>
      <c r="B789" s="249" t="s">
        <v>1050</v>
      </c>
      <c r="C789" s="264" t="s">
        <v>1051</v>
      </c>
      <c r="D789" s="250" t="s">
        <v>212</v>
      </c>
      <c r="E789" s="251">
        <v>23.334</v>
      </c>
      <c r="F789" s="252"/>
      <c r="G789" s="253">
        <f>ROUND(E789*F789,2)</f>
        <v>0</v>
      </c>
      <c r="H789" s="233"/>
      <c r="I789" s="232">
        <f>ROUND(E789*H789,2)</f>
        <v>0</v>
      </c>
      <c r="J789" s="233"/>
      <c r="K789" s="232">
        <f>ROUND(E789*J789,2)</f>
        <v>0</v>
      </c>
      <c r="L789" s="232">
        <v>21</v>
      </c>
      <c r="M789" s="232">
        <f>G789*(1+L789/100)</f>
        <v>0</v>
      </c>
      <c r="N789" s="231">
        <v>1.0300000000000001E-3</v>
      </c>
      <c r="O789" s="231">
        <f>ROUND(E789*N789,2)</f>
        <v>0.02</v>
      </c>
      <c r="P789" s="231">
        <v>0</v>
      </c>
      <c r="Q789" s="231">
        <f>ROUND(E789*P789,2)</f>
        <v>0</v>
      </c>
      <c r="R789" s="232"/>
      <c r="S789" s="232" t="s">
        <v>213</v>
      </c>
      <c r="T789" s="232" t="s">
        <v>214</v>
      </c>
      <c r="U789" s="232">
        <v>0.05</v>
      </c>
      <c r="V789" s="232">
        <f>ROUND(E789*U789,2)</f>
        <v>1.17</v>
      </c>
      <c r="W789" s="232"/>
      <c r="X789" s="232" t="s">
        <v>215</v>
      </c>
      <c r="Y789" s="232" t="s">
        <v>216</v>
      </c>
      <c r="Z789" s="212"/>
      <c r="AA789" s="212"/>
      <c r="AB789" s="212"/>
      <c r="AC789" s="212"/>
      <c r="AD789" s="212"/>
      <c r="AE789" s="212"/>
      <c r="AF789" s="212"/>
      <c r="AG789" s="212" t="s">
        <v>1052</v>
      </c>
      <c r="AH789" s="212"/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2">
      <c r="A790" s="229"/>
      <c r="B790" s="230"/>
      <c r="C790" s="266" t="s">
        <v>1053</v>
      </c>
      <c r="D790" s="237"/>
      <c r="E790" s="238">
        <v>23.334</v>
      </c>
      <c r="F790" s="232"/>
      <c r="G790" s="232"/>
      <c r="H790" s="232"/>
      <c r="I790" s="232"/>
      <c r="J790" s="232"/>
      <c r="K790" s="232"/>
      <c r="L790" s="232"/>
      <c r="M790" s="232"/>
      <c r="N790" s="231"/>
      <c r="O790" s="231"/>
      <c r="P790" s="231"/>
      <c r="Q790" s="231"/>
      <c r="R790" s="232"/>
      <c r="S790" s="232"/>
      <c r="T790" s="232"/>
      <c r="U790" s="232"/>
      <c r="V790" s="232"/>
      <c r="W790" s="232"/>
      <c r="X790" s="232"/>
      <c r="Y790" s="232"/>
      <c r="Z790" s="212"/>
      <c r="AA790" s="212"/>
      <c r="AB790" s="212"/>
      <c r="AC790" s="212"/>
      <c r="AD790" s="212"/>
      <c r="AE790" s="212"/>
      <c r="AF790" s="212"/>
      <c r="AG790" s="212" t="s">
        <v>228</v>
      </c>
      <c r="AH790" s="212">
        <v>5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ht="20.6" outlineLevel="1">
      <c r="A791" s="256">
        <v>215</v>
      </c>
      <c r="B791" s="257" t="s">
        <v>1054</v>
      </c>
      <c r="C791" s="267" t="s">
        <v>1055</v>
      </c>
      <c r="D791" s="258" t="s">
        <v>212</v>
      </c>
      <c r="E791" s="259">
        <v>45</v>
      </c>
      <c r="F791" s="260"/>
      <c r="G791" s="261">
        <f>ROUND(E791*F791,2)</f>
        <v>0</v>
      </c>
      <c r="H791" s="233"/>
      <c r="I791" s="232">
        <f>ROUND(E791*H791,2)</f>
        <v>0</v>
      </c>
      <c r="J791" s="233"/>
      <c r="K791" s="232">
        <f>ROUND(E791*J791,2)</f>
        <v>0</v>
      </c>
      <c r="L791" s="232">
        <v>21</v>
      </c>
      <c r="M791" s="232">
        <f>G791*(1+L791/100)</f>
        <v>0</v>
      </c>
      <c r="N791" s="231">
        <v>1E-4</v>
      </c>
      <c r="O791" s="231">
        <f>ROUND(E791*N791,2)</f>
        <v>0</v>
      </c>
      <c r="P791" s="231">
        <v>0</v>
      </c>
      <c r="Q791" s="231">
        <f>ROUND(E791*P791,2)</f>
        <v>0</v>
      </c>
      <c r="R791" s="232"/>
      <c r="S791" s="232" t="s">
        <v>213</v>
      </c>
      <c r="T791" s="232" t="s">
        <v>214</v>
      </c>
      <c r="U791" s="232">
        <v>0.34</v>
      </c>
      <c r="V791" s="232">
        <f>ROUND(E791*U791,2)</f>
        <v>15.3</v>
      </c>
      <c r="W791" s="232"/>
      <c r="X791" s="232" t="s">
        <v>215</v>
      </c>
      <c r="Y791" s="232" t="s">
        <v>216</v>
      </c>
      <c r="Z791" s="212"/>
      <c r="AA791" s="212"/>
      <c r="AB791" s="212"/>
      <c r="AC791" s="212"/>
      <c r="AD791" s="212"/>
      <c r="AE791" s="212"/>
      <c r="AF791" s="212"/>
      <c r="AG791" s="212" t="s">
        <v>217</v>
      </c>
      <c r="AH791" s="212"/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ht="30.9" outlineLevel="1">
      <c r="A792" s="248">
        <v>216</v>
      </c>
      <c r="B792" s="249" t="s">
        <v>1056</v>
      </c>
      <c r="C792" s="264" t="s">
        <v>1057</v>
      </c>
      <c r="D792" s="250" t="s">
        <v>212</v>
      </c>
      <c r="E792" s="251">
        <v>23.334</v>
      </c>
      <c r="F792" s="252"/>
      <c r="G792" s="253">
        <f>ROUND(E792*F792,2)</f>
        <v>0</v>
      </c>
      <c r="H792" s="233"/>
      <c r="I792" s="232">
        <f>ROUND(E792*H792,2)</f>
        <v>0</v>
      </c>
      <c r="J792" s="233"/>
      <c r="K792" s="232">
        <f>ROUND(E792*J792,2)</f>
        <v>0</v>
      </c>
      <c r="L792" s="232">
        <v>21</v>
      </c>
      <c r="M792" s="232">
        <f>G792*(1+L792/100)</f>
        <v>0</v>
      </c>
      <c r="N792" s="231">
        <v>5.9800000000000001E-3</v>
      </c>
      <c r="O792" s="231">
        <f>ROUND(E792*N792,2)</f>
        <v>0.14000000000000001</v>
      </c>
      <c r="P792" s="231">
        <v>0</v>
      </c>
      <c r="Q792" s="231">
        <f>ROUND(E792*P792,2)</f>
        <v>0</v>
      </c>
      <c r="R792" s="232"/>
      <c r="S792" s="232" t="s">
        <v>213</v>
      </c>
      <c r="T792" s="232" t="s">
        <v>214</v>
      </c>
      <c r="U792" s="232">
        <v>0.27</v>
      </c>
      <c r="V792" s="232">
        <f>ROUND(E792*U792,2)</f>
        <v>6.3</v>
      </c>
      <c r="W792" s="232"/>
      <c r="X792" s="232" t="s">
        <v>215</v>
      </c>
      <c r="Y792" s="232" t="s">
        <v>216</v>
      </c>
      <c r="Z792" s="212"/>
      <c r="AA792" s="212"/>
      <c r="AB792" s="212"/>
      <c r="AC792" s="212"/>
      <c r="AD792" s="212"/>
      <c r="AE792" s="212"/>
      <c r="AF792" s="212"/>
      <c r="AG792" s="212" t="s">
        <v>217</v>
      </c>
      <c r="AH792" s="212"/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2">
      <c r="A793" s="229"/>
      <c r="B793" s="230"/>
      <c r="C793" s="266" t="s">
        <v>1058</v>
      </c>
      <c r="D793" s="237"/>
      <c r="E793" s="238">
        <v>6.45</v>
      </c>
      <c r="F793" s="232"/>
      <c r="G793" s="232"/>
      <c r="H793" s="232"/>
      <c r="I793" s="232"/>
      <c r="J793" s="232"/>
      <c r="K793" s="232"/>
      <c r="L793" s="232"/>
      <c r="M793" s="232"/>
      <c r="N793" s="231"/>
      <c r="O793" s="231"/>
      <c r="P793" s="231"/>
      <c r="Q793" s="231"/>
      <c r="R793" s="232"/>
      <c r="S793" s="232"/>
      <c r="T793" s="232"/>
      <c r="U793" s="232"/>
      <c r="V793" s="232"/>
      <c r="W793" s="232"/>
      <c r="X793" s="232"/>
      <c r="Y793" s="232"/>
      <c r="Z793" s="212"/>
      <c r="AA793" s="212"/>
      <c r="AB793" s="212"/>
      <c r="AC793" s="212"/>
      <c r="AD793" s="212"/>
      <c r="AE793" s="212"/>
      <c r="AF793" s="212"/>
      <c r="AG793" s="212" t="s">
        <v>228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3">
      <c r="A794" s="229"/>
      <c r="B794" s="230"/>
      <c r="C794" s="266" t="s">
        <v>1059</v>
      </c>
      <c r="D794" s="237"/>
      <c r="E794" s="238">
        <v>14.388</v>
      </c>
      <c r="F794" s="232"/>
      <c r="G794" s="232"/>
      <c r="H794" s="232"/>
      <c r="I794" s="232"/>
      <c r="J794" s="232"/>
      <c r="K794" s="232"/>
      <c r="L794" s="232"/>
      <c r="M794" s="232"/>
      <c r="N794" s="231"/>
      <c r="O794" s="231"/>
      <c r="P794" s="231"/>
      <c r="Q794" s="231"/>
      <c r="R794" s="232"/>
      <c r="S794" s="232"/>
      <c r="T794" s="232"/>
      <c r="U794" s="232"/>
      <c r="V794" s="232"/>
      <c r="W794" s="232"/>
      <c r="X794" s="232"/>
      <c r="Y794" s="232"/>
      <c r="Z794" s="212"/>
      <c r="AA794" s="212"/>
      <c r="AB794" s="212"/>
      <c r="AC794" s="212"/>
      <c r="AD794" s="212"/>
      <c r="AE794" s="212"/>
      <c r="AF794" s="212"/>
      <c r="AG794" s="212" t="s">
        <v>228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3">
      <c r="A795" s="229"/>
      <c r="B795" s="230"/>
      <c r="C795" s="266" t="s">
        <v>1060</v>
      </c>
      <c r="D795" s="237"/>
      <c r="E795" s="238">
        <v>2.496</v>
      </c>
      <c r="F795" s="232"/>
      <c r="G795" s="232"/>
      <c r="H795" s="232"/>
      <c r="I795" s="232"/>
      <c r="J795" s="232"/>
      <c r="K795" s="232"/>
      <c r="L795" s="232"/>
      <c r="M795" s="232"/>
      <c r="N795" s="231"/>
      <c r="O795" s="231"/>
      <c r="P795" s="231"/>
      <c r="Q795" s="231"/>
      <c r="R795" s="232"/>
      <c r="S795" s="232"/>
      <c r="T795" s="232"/>
      <c r="U795" s="232"/>
      <c r="V795" s="232"/>
      <c r="W795" s="232"/>
      <c r="X795" s="232"/>
      <c r="Y795" s="232"/>
      <c r="Z795" s="212"/>
      <c r="AA795" s="212"/>
      <c r="AB795" s="212"/>
      <c r="AC795" s="212"/>
      <c r="AD795" s="212"/>
      <c r="AE795" s="212"/>
      <c r="AF795" s="212"/>
      <c r="AG795" s="212" t="s">
        <v>228</v>
      </c>
      <c r="AH795" s="212">
        <v>0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ht="20.6" outlineLevel="1">
      <c r="A796" s="248">
        <v>217</v>
      </c>
      <c r="B796" s="249" t="s">
        <v>1061</v>
      </c>
      <c r="C796" s="264" t="s">
        <v>1062</v>
      </c>
      <c r="D796" s="250" t="s">
        <v>212</v>
      </c>
      <c r="E796" s="251">
        <v>1.68</v>
      </c>
      <c r="F796" s="252"/>
      <c r="G796" s="253">
        <f>ROUND(E796*F796,2)</f>
        <v>0</v>
      </c>
      <c r="H796" s="233"/>
      <c r="I796" s="232">
        <f>ROUND(E796*H796,2)</f>
        <v>0</v>
      </c>
      <c r="J796" s="233"/>
      <c r="K796" s="232">
        <f>ROUND(E796*J796,2)</f>
        <v>0</v>
      </c>
      <c r="L796" s="232">
        <v>21</v>
      </c>
      <c r="M796" s="232">
        <f>G796*(1+L796/100)</f>
        <v>0</v>
      </c>
      <c r="N796" s="231">
        <v>0</v>
      </c>
      <c r="O796" s="231">
        <f>ROUND(E796*N796,2)</f>
        <v>0</v>
      </c>
      <c r="P796" s="231">
        <v>4.8700000000000002E-3</v>
      </c>
      <c r="Q796" s="231">
        <f>ROUND(E796*P796,2)</f>
        <v>0.01</v>
      </c>
      <c r="R796" s="232"/>
      <c r="S796" s="232" t="s">
        <v>213</v>
      </c>
      <c r="T796" s="232" t="s">
        <v>214</v>
      </c>
      <c r="U796" s="232">
        <v>4.1000000000000002E-2</v>
      </c>
      <c r="V796" s="232">
        <f>ROUND(E796*U796,2)</f>
        <v>7.0000000000000007E-2</v>
      </c>
      <c r="W796" s="232"/>
      <c r="X796" s="232" t="s">
        <v>215</v>
      </c>
      <c r="Y796" s="232" t="s">
        <v>216</v>
      </c>
      <c r="Z796" s="212"/>
      <c r="AA796" s="212"/>
      <c r="AB796" s="212"/>
      <c r="AC796" s="212"/>
      <c r="AD796" s="212"/>
      <c r="AE796" s="212"/>
      <c r="AF796" s="212"/>
      <c r="AG796" s="212" t="s">
        <v>217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2">
      <c r="A797" s="229"/>
      <c r="B797" s="230"/>
      <c r="C797" s="266" t="s">
        <v>1063</v>
      </c>
      <c r="D797" s="237"/>
      <c r="E797" s="238">
        <v>1.68</v>
      </c>
      <c r="F797" s="232"/>
      <c r="G797" s="232"/>
      <c r="H797" s="232"/>
      <c r="I797" s="232"/>
      <c r="J797" s="232"/>
      <c r="K797" s="232"/>
      <c r="L797" s="232"/>
      <c r="M797" s="232"/>
      <c r="N797" s="231"/>
      <c r="O797" s="231"/>
      <c r="P797" s="231"/>
      <c r="Q797" s="231"/>
      <c r="R797" s="232"/>
      <c r="S797" s="232"/>
      <c r="T797" s="232"/>
      <c r="U797" s="232"/>
      <c r="V797" s="232"/>
      <c r="W797" s="232"/>
      <c r="X797" s="232"/>
      <c r="Y797" s="232"/>
      <c r="Z797" s="212"/>
      <c r="AA797" s="212"/>
      <c r="AB797" s="212"/>
      <c r="AC797" s="212"/>
      <c r="AD797" s="212"/>
      <c r="AE797" s="212"/>
      <c r="AF797" s="212"/>
      <c r="AG797" s="212" t="s">
        <v>228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>
      <c r="A798" s="256">
        <v>218</v>
      </c>
      <c r="B798" s="257" t="s">
        <v>1064</v>
      </c>
      <c r="C798" s="267" t="s">
        <v>1065</v>
      </c>
      <c r="D798" s="258" t="s">
        <v>212</v>
      </c>
      <c r="E798" s="259">
        <v>8.6</v>
      </c>
      <c r="F798" s="260"/>
      <c r="G798" s="261">
        <f>ROUND(E798*F798,2)</f>
        <v>0</v>
      </c>
      <c r="H798" s="233"/>
      <c r="I798" s="232">
        <f>ROUND(E798*H798,2)</f>
        <v>0</v>
      </c>
      <c r="J798" s="233"/>
      <c r="K798" s="232">
        <f>ROUND(E798*J798,2)</f>
        <v>0</v>
      </c>
      <c r="L798" s="232">
        <v>21</v>
      </c>
      <c r="M798" s="232">
        <f>G798*(1+L798/100)</f>
        <v>0</v>
      </c>
      <c r="N798" s="231">
        <v>0</v>
      </c>
      <c r="O798" s="231">
        <f>ROUND(E798*N798,2)</f>
        <v>0</v>
      </c>
      <c r="P798" s="231">
        <v>0</v>
      </c>
      <c r="Q798" s="231">
        <f>ROUND(E798*P798,2)</f>
        <v>0</v>
      </c>
      <c r="R798" s="232"/>
      <c r="S798" s="232" t="s">
        <v>213</v>
      </c>
      <c r="T798" s="232" t="s">
        <v>301</v>
      </c>
      <c r="U798" s="232">
        <v>0.1</v>
      </c>
      <c r="V798" s="232">
        <f>ROUND(E798*U798,2)</f>
        <v>0.86</v>
      </c>
      <c r="W798" s="232"/>
      <c r="X798" s="232" t="s">
        <v>215</v>
      </c>
      <c r="Y798" s="232" t="s">
        <v>216</v>
      </c>
      <c r="Z798" s="212"/>
      <c r="AA798" s="212"/>
      <c r="AB798" s="212"/>
      <c r="AC798" s="212"/>
      <c r="AD798" s="212"/>
      <c r="AE798" s="212"/>
      <c r="AF798" s="212"/>
      <c r="AG798" s="212" t="s">
        <v>217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ht="20.6" outlineLevel="1">
      <c r="A799" s="256">
        <v>219</v>
      </c>
      <c r="B799" s="257" t="s">
        <v>1066</v>
      </c>
      <c r="C799" s="267" t="s">
        <v>1067</v>
      </c>
      <c r="D799" s="258" t="s">
        <v>212</v>
      </c>
      <c r="E799" s="259">
        <v>8.6</v>
      </c>
      <c r="F799" s="260"/>
      <c r="G799" s="261">
        <f>ROUND(E799*F799,2)</f>
        <v>0</v>
      </c>
      <c r="H799" s="233"/>
      <c r="I799" s="232">
        <f>ROUND(E799*H799,2)</f>
        <v>0</v>
      </c>
      <c r="J799" s="233"/>
      <c r="K799" s="232">
        <f>ROUND(E799*J799,2)</f>
        <v>0</v>
      </c>
      <c r="L799" s="232">
        <v>21</v>
      </c>
      <c r="M799" s="232">
        <f>G799*(1+L799/100)</f>
        <v>0</v>
      </c>
      <c r="N799" s="231">
        <v>3.6800000000000001E-3</v>
      </c>
      <c r="O799" s="231">
        <f>ROUND(E799*N799,2)</f>
        <v>0.03</v>
      </c>
      <c r="P799" s="231">
        <v>0</v>
      </c>
      <c r="Q799" s="231">
        <f>ROUND(E799*P799,2)</f>
        <v>0</v>
      </c>
      <c r="R799" s="232"/>
      <c r="S799" s="232" t="s">
        <v>213</v>
      </c>
      <c r="T799" s="232" t="s">
        <v>301</v>
      </c>
      <c r="U799" s="232">
        <v>0.39</v>
      </c>
      <c r="V799" s="232">
        <f>ROUND(E799*U799,2)</f>
        <v>3.35</v>
      </c>
      <c r="W799" s="232"/>
      <c r="X799" s="232" t="s">
        <v>215</v>
      </c>
      <c r="Y799" s="232" t="s">
        <v>216</v>
      </c>
      <c r="Z799" s="212"/>
      <c r="AA799" s="212"/>
      <c r="AB799" s="212"/>
      <c r="AC799" s="212"/>
      <c r="AD799" s="212"/>
      <c r="AE799" s="212"/>
      <c r="AF799" s="212"/>
      <c r="AG799" s="212" t="s">
        <v>217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ht="20.6" outlineLevel="1">
      <c r="A800" s="248">
        <v>220</v>
      </c>
      <c r="B800" s="249" t="s">
        <v>1068</v>
      </c>
      <c r="C800" s="264" t="s">
        <v>1069</v>
      </c>
      <c r="D800" s="250" t="s">
        <v>212</v>
      </c>
      <c r="E800" s="251">
        <v>26.82</v>
      </c>
      <c r="F800" s="252"/>
      <c r="G800" s="253">
        <f>ROUND(E800*F800,2)</f>
        <v>0</v>
      </c>
      <c r="H800" s="233"/>
      <c r="I800" s="232">
        <f>ROUND(E800*H800,2)</f>
        <v>0</v>
      </c>
      <c r="J800" s="233"/>
      <c r="K800" s="232">
        <f>ROUND(E800*J800,2)</f>
        <v>0</v>
      </c>
      <c r="L800" s="232">
        <v>21</v>
      </c>
      <c r="M800" s="232">
        <f>G800*(1+L800/100)</f>
        <v>0</v>
      </c>
      <c r="N800" s="231">
        <v>8.3000000000000001E-4</v>
      </c>
      <c r="O800" s="231">
        <f>ROUND(E800*N800,2)</f>
        <v>0.02</v>
      </c>
      <c r="P800" s="231">
        <v>0</v>
      </c>
      <c r="Q800" s="231">
        <f>ROUND(E800*P800,2)</f>
        <v>0</v>
      </c>
      <c r="R800" s="232"/>
      <c r="S800" s="232" t="s">
        <v>213</v>
      </c>
      <c r="T800" s="232" t="s">
        <v>214</v>
      </c>
      <c r="U800" s="232">
        <v>0.04</v>
      </c>
      <c r="V800" s="232">
        <f>ROUND(E800*U800,2)</f>
        <v>1.07</v>
      </c>
      <c r="W800" s="232"/>
      <c r="X800" s="232" t="s">
        <v>215</v>
      </c>
      <c r="Y800" s="232" t="s">
        <v>216</v>
      </c>
      <c r="Z800" s="212"/>
      <c r="AA800" s="212"/>
      <c r="AB800" s="212"/>
      <c r="AC800" s="212"/>
      <c r="AD800" s="212"/>
      <c r="AE800" s="212"/>
      <c r="AF800" s="212"/>
      <c r="AG800" s="212" t="s">
        <v>1052</v>
      </c>
      <c r="AH800" s="212"/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2">
      <c r="A801" s="229"/>
      <c r="B801" s="230"/>
      <c r="C801" s="266" t="s">
        <v>1070</v>
      </c>
      <c r="D801" s="237"/>
      <c r="E801" s="238">
        <v>26.82</v>
      </c>
      <c r="F801" s="232"/>
      <c r="G801" s="232"/>
      <c r="H801" s="232"/>
      <c r="I801" s="232"/>
      <c r="J801" s="232"/>
      <c r="K801" s="232"/>
      <c r="L801" s="232"/>
      <c r="M801" s="232"/>
      <c r="N801" s="231"/>
      <c r="O801" s="231"/>
      <c r="P801" s="231"/>
      <c r="Q801" s="231"/>
      <c r="R801" s="232"/>
      <c r="S801" s="232"/>
      <c r="T801" s="232"/>
      <c r="U801" s="232"/>
      <c r="V801" s="232"/>
      <c r="W801" s="232"/>
      <c r="X801" s="232"/>
      <c r="Y801" s="232"/>
      <c r="Z801" s="212"/>
      <c r="AA801" s="212"/>
      <c r="AB801" s="212"/>
      <c r="AC801" s="212"/>
      <c r="AD801" s="212"/>
      <c r="AE801" s="212"/>
      <c r="AF801" s="212"/>
      <c r="AG801" s="212" t="s">
        <v>228</v>
      </c>
      <c r="AH801" s="212">
        <v>5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ht="20.6" outlineLevel="1">
      <c r="A802" s="248">
        <v>221</v>
      </c>
      <c r="B802" s="249" t="s">
        <v>1071</v>
      </c>
      <c r="C802" s="264" t="s">
        <v>1072</v>
      </c>
      <c r="D802" s="250" t="s">
        <v>212</v>
      </c>
      <c r="E802" s="251">
        <v>26.82</v>
      </c>
      <c r="F802" s="252"/>
      <c r="G802" s="253">
        <f>ROUND(E802*F802,2)</f>
        <v>0</v>
      </c>
      <c r="H802" s="233"/>
      <c r="I802" s="232">
        <f>ROUND(E802*H802,2)</f>
        <v>0</v>
      </c>
      <c r="J802" s="233"/>
      <c r="K802" s="232">
        <f>ROUND(E802*J802,2)</f>
        <v>0</v>
      </c>
      <c r="L802" s="232">
        <v>21</v>
      </c>
      <c r="M802" s="232">
        <f>G802*(1+L802/100)</f>
        <v>0</v>
      </c>
      <c r="N802" s="231">
        <v>5.7000000000000002E-3</v>
      </c>
      <c r="O802" s="231">
        <f>ROUND(E802*N802,2)</f>
        <v>0.15</v>
      </c>
      <c r="P802" s="231">
        <v>0</v>
      </c>
      <c r="Q802" s="231">
        <f>ROUND(E802*P802,2)</f>
        <v>0</v>
      </c>
      <c r="R802" s="232"/>
      <c r="S802" s="232" t="s">
        <v>268</v>
      </c>
      <c r="T802" s="232" t="s">
        <v>301</v>
      </c>
      <c r="U802" s="232">
        <v>0.23</v>
      </c>
      <c r="V802" s="232">
        <f>ROUND(E802*U802,2)</f>
        <v>6.17</v>
      </c>
      <c r="W802" s="232"/>
      <c r="X802" s="232" t="s">
        <v>215</v>
      </c>
      <c r="Y802" s="232" t="s">
        <v>216</v>
      </c>
      <c r="Z802" s="212"/>
      <c r="AA802" s="212"/>
      <c r="AB802" s="212"/>
      <c r="AC802" s="212"/>
      <c r="AD802" s="212"/>
      <c r="AE802" s="212"/>
      <c r="AF802" s="212"/>
      <c r="AG802" s="212" t="s">
        <v>217</v>
      </c>
      <c r="AH802" s="212"/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outlineLevel="2">
      <c r="A803" s="229"/>
      <c r="B803" s="230"/>
      <c r="C803" s="265" t="s">
        <v>1073</v>
      </c>
      <c r="D803" s="255"/>
      <c r="E803" s="255"/>
      <c r="F803" s="255"/>
      <c r="G803" s="255"/>
      <c r="H803" s="232"/>
      <c r="I803" s="232"/>
      <c r="J803" s="232"/>
      <c r="K803" s="232"/>
      <c r="L803" s="232"/>
      <c r="M803" s="232"/>
      <c r="N803" s="231"/>
      <c r="O803" s="231"/>
      <c r="P803" s="231"/>
      <c r="Q803" s="231"/>
      <c r="R803" s="232"/>
      <c r="S803" s="232"/>
      <c r="T803" s="232"/>
      <c r="U803" s="232"/>
      <c r="V803" s="232"/>
      <c r="W803" s="232"/>
      <c r="X803" s="232"/>
      <c r="Y803" s="232"/>
      <c r="Z803" s="212"/>
      <c r="AA803" s="212"/>
      <c r="AB803" s="212"/>
      <c r="AC803" s="212"/>
      <c r="AD803" s="212"/>
      <c r="AE803" s="212"/>
      <c r="AF803" s="212"/>
      <c r="AG803" s="212" t="s">
        <v>219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2">
      <c r="A804" s="229"/>
      <c r="B804" s="230"/>
      <c r="C804" s="266" t="s">
        <v>1074</v>
      </c>
      <c r="D804" s="237"/>
      <c r="E804" s="238">
        <v>20.399999999999999</v>
      </c>
      <c r="F804" s="232"/>
      <c r="G804" s="232"/>
      <c r="H804" s="232"/>
      <c r="I804" s="232"/>
      <c r="J804" s="232"/>
      <c r="K804" s="232"/>
      <c r="L804" s="232"/>
      <c r="M804" s="232"/>
      <c r="N804" s="231"/>
      <c r="O804" s="231"/>
      <c r="P804" s="231"/>
      <c r="Q804" s="231"/>
      <c r="R804" s="232"/>
      <c r="S804" s="232"/>
      <c r="T804" s="232"/>
      <c r="U804" s="232"/>
      <c r="V804" s="232"/>
      <c r="W804" s="232"/>
      <c r="X804" s="232"/>
      <c r="Y804" s="232"/>
      <c r="Z804" s="212"/>
      <c r="AA804" s="212"/>
      <c r="AB804" s="212"/>
      <c r="AC804" s="212"/>
      <c r="AD804" s="212"/>
      <c r="AE804" s="212"/>
      <c r="AF804" s="212"/>
      <c r="AG804" s="212" t="s">
        <v>228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3">
      <c r="A805" s="229"/>
      <c r="B805" s="230"/>
      <c r="C805" s="266" t="s">
        <v>1075</v>
      </c>
      <c r="D805" s="237"/>
      <c r="E805" s="238">
        <v>4.08</v>
      </c>
      <c r="F805" s="232"/>
      <c r="G805" s="232"/>
      <c r="H805" s="232"/>
      <c r="I805" s="232"/>
      <c r="J805" s="232"/>
      <c r="K805" s="232"/>
      <c r="L805" s="232"/>
      <c r="M805" s="232"/>
      <c r="N805" s="231"/>
      <c r="O805" s="231"/>
      <c r="P805" s="231"/>
      <c r="Q805" s="231"/>
      <c r="R805" s="232"/>
      <c r="S805" s="232"/>
      <c r="T805" s="232"/>
      <c r="U805" s="232"/>
      <c r="V805" s="232"/>
      <c r="W805" s="232"/>
      <c r="X805" s="232"/>
      <c r="Y805" s="232"/>
      <c r="Z805" s="212"/>
      <c r="AA805" s="212"/>
      <c r="AB805" s="212"/>
      <c r="AC805" s="212"/>
      <c r="AD805" s="212"/>
      <c r="AE805" s="212"/>
      <c r="AF805" s="212"/>
      <c r="AG805" s="212" t="s">
        <v>228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3">
      <c r="A806" s="229"/>
      <c r="B806" s="230"/>
      <c r="C806" s="266" t="s">
        <v>1076</v>
      </c>
      <c r="D806" s="237"/>
      <c r="E806" s="238">
        <v>2.34</v>
      </c>
      <c r="F806" s="232"/>
      <c r="G806" s="232"/>
      <c r="H806" s="232"/>
      <c r="I806" s="232"/>
      <c r="J806" s="232"/>
      <c r="K806" s="232"/>
      <c r="L806" s="232"/>
      <c r="M806" s="232"/>
      <c r="N806" s="231"/>
      <c r="O806" s="231"/>
      <c r="P806" s="231"/>
      <c r="Q806" s="231"/>
      <c r="R806" s="232"/>
      <c r="S806" s="232"/>
      <c r="T806" s="232"/>
      <c r="U806" s="232"/>
      <c r="V806" s="232"/>
      <c r="W806" s="232"/>
      <c r="X806" s="232"/>
      <c r="Y806" s="232"/>
      <c r="Z806" s="212"/>
      <c r="AA806" s="212"/>
      <c r="AB806" s="212"/>
      <c r="AC806" s="212"/>
      <c r="AD806" s="212"/>
      <c r="AE806" s="212"/>
      <c r="AF806" s="212"/>
      <c r="AG806" s="212" t="s">
        <v>228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ht="20.6" outlineLevel="1">
      <c r="A807" s="256">
        <v>222</v>
      </c>
      <c r="B807" s="257" t="s">
        <v>1077</v>
      </c>
      <c r="C807" s="267" t="s">
        <v>1078</v>
      </c>
      <c r="D807" s="258" t="s">
        <v>222</v>
      </c>
      <c r="E807" s="259">
        <v>8</v>
      </c>
      <c r="F807" s="260"/>
      <c r="G807" s="261">
        <f>ROUND(E807*F807,2)</f>
        <v>0</v>
      </c>
      <c r="H807" s="233"/>
      <c r="I807" s="232">
        <f>ROUND(E807*H807,2)</f>
        <v>0</v>
      </c>
      <c r="J807" s="233"/>
      <c r="K807" s="232">
        <f>ROUND(E807*J807,2)</f>
        <v>0</v>
      </c>
      <c r="L807" s="232">
        <v>21</v>
      </c>
      <c r="M807" s="232">
        <f>G807*(1+L807/100)</f>
        <v>0</v>
      </c>
      <c r="N807" s="231">
        <v>3.2000000000000003E-4</v>
      </c>
      <c r="O807" s="231">
        <f>ROUND(E807*N807,2)</f>
        <v>0</v>
      </c>
      <c r="P807" s="231">
        <v>0</v>
      </c>
      <c r="Q807" s="231">
        <f>ROUND(E807*P807,2)</f>
        <v>0</v>
      </c>
      <c r="R807" s="232"/>
      <c r="S807" s="232" t="s">
        <v>268</v>
      </c>
      <c r="T807" s="232" t="s">
        <v>214</v>
      </c>
      <c r="U807" s="232">
        <v>0.14000000000000001</v>
      </c>
      <c r="V807" s="232">
        <f>ROUND(E807*U807,2)</f>
        <v>1.1200000000000001</v>
      </c>
      <c r="W807" s="232"/>
      <c r="X807" s="232" t="s">
        <v>215</v>
      </c>
      <c r="Y807" s="232" t="s">
        <v>216</v>
      </c>
      <c r="Z807" s="212"/>
      <c r="AA807" s="212"/>
      <c r="AB807" s="212"/>
      <c r="AC807" s="212"/>
      <c r="AD807" s="212"/>
      <c r="AE807" s="212"/>
      <c r="AF807" s="212"/>
      <c r="AG807" s="212" t="s">
        <v>217</v>
      </c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1">
      <c r="A808" s="256">
        <v>223</v>
      </c>
      <c r="B808" s="257" t="s">
        <v>1079</v>
      </c>
      <c r="C808" s="267" t="s">
        <v>1080</v>
      </c>
      <c r="D808" s="258" t="s">
        <v>274</v>
      </c>
      <c r="E808" s="259">
        <v>0.37741000000000002</v>
      </c>
      <c r="F808" s="260"/>
      <c r="G808" s="261">
        <f>ROUND(E808*F808,2)</f>
        <v>0</v>
      </c>
      <c r="H808" s="233"/>
      <c r="I808" s="232">
        <f>ROUND(E808*H808,2)</f>
        <v>0</v>
      </c>
      <c r="J808" s="233"/>
      <c r="K808" s="232">
        <f>ROUND(E808*J808,2)</f>
        <v>0</v>
      </c>
      <c r="L808" s="232">
        <v>21</v>
      </c>
      <c r="M808" s="232">
        <f>G808*(1+L808/100)</f>
        <v>0</v>
      </c>
      <c r="N808" s="231">
        <v>0</v>
      </c>
      <c r="O808" s="231">
        <f>ROUND(E808*N808,2)</f>
        <v>0</v>
      </c>
      <c r="P808" s="231">
        <v>0</v>
      </c>
      <c r="Q808" s="231">
        <f>ROUND(E808*P808,2)</f>
        <v>0</v>
      </c>
      <c r="R808" s="232"/>
      <c r="S808" s="232" t="s">
        <v>213</v>
      </c>
      <c r="T808" s="232" t="s">
        <v>301</v>
      </c>
      <c r="U808" s="232">
        <v>1.5980000000000001</v>
      </c>
      <c r="V808" s="232">
        <f>ROUND(E808*U808,2)</f>
        <v>0.6</v>
      </c>
      <c r="W808" s="232"/>
      <c r="X808" s="232" t="s">
        <v>1048</v>
      </c>
      <c r="Y808" s="232" t="s">
        <v>216</v>
      </c>
      <c r="Z808" s="212"/>
      <c r="AA808" s="212"/>
      <c r="AB808" s="212"/>
      <c r="AC808" s="212"/>
      <c r="AD808" s="212"/>
      <c r="AE808" s="212"/>
      <c r="AF808" s="212"/>
      <c r="AG808" s="212" t="s">
        <v>1049</v>
      </c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>
      <c r="A809" s="241" t="s">
        <v>208</v>
      </c>
      <c r="B809" s="242" t="s">
        <v>123</v>
      </c>
      <c r="C809" s="263" t="s">
        <v>124</v>
      </c>
      <c r="D809" s="243"/>
      <c r="E809" s="244"/>
      <c r="F809" s="245"/>
      <c r="G809" s="246">
        <f>SUMIF(AG810:AG816,"&lt;&gt;NOR",G810:G816)</f>
        <v>0</v>
      </c>
      <c r="H809" s="240"/>
      <c r="I809" s="240">
        <f>SUM(I810:I816)</f>
        <v>0</v>
      </c>
      <c r="J809" s="240"/>
      <c r="K809" s="240">
        <f>SUM(K810:K816)</f>
        <v>0</v>
      </c>
      <c r="L809" s="240"/>
      <c r="M809" s="240">
        <f>SUM(M810:M816)</f>
        <v>0</v>
      </c>
      <c r="N809" s="239"/>
      <c r="O809" s="239">
        <f>SUM(O810:O816)</f>
        <v>0.06</v>
      </c>
      <c r="P809" s="239"/>
      <c r="Q809" s="239">
        <f>SUM(Q810:Q816)</f>
        <v>0.12</v>
      </c>
      <c r="R809" s="240"/>
      <c r="S809" s="240"/>
      <c r="T809" s="240"/>
      <c r="U809" s="240"/>
      <c r="V809" s="240">
        <f>SUM(V810:V816)</f>
        <v>27.689999999999998</v>
      </c>
      <c r="W809" s="240"/>
      <c r="X809" s="240"/>
      <c r="Y809" s="240"/>
      <c r="AG809" t="s">
        <v>209</v>
      </c>
    </row>
    <row r="810" spans="1:60" ht="20.6" outlineLevel="1">
      <c r="A810" s="248">
        <v>224</v>
      </c>
      <c r="B810" s="249" t="s">
        <v>1081</v>
      </c>
      <c r="C810" s="264" t="s">
        <v>1082</v>
      </c>
      <c r="D810" s="250" t="s">
        <v>212</v>
      </c>
      <c r="E810" s="251">
        <v>20</v>
      </c>
      <c r="F810" s="252"/>
      <c r="G810" s="253">
        <f>ROUND(E810*F810,2)</f>
        <v>0</v>
      </c>
      <c r="H810" s="233"/>
      <c r="I810" s="232">
        <f>ROUND(E810*H810,2)</f>
        <v>0</v>
      </c>
      <c r="J810" s="233"/>
      <c r="K810" s="232">
        <f>ROUND(E810*J810,2)</f>
        <v>0</v>
      </c>
      <c r="L810" s="232">
        <v>21</v>
      </c>
      <c r="M810" s="232">
        <f>G810*(1+L810/100)</f>
        <v>0</v>
      </c>
      <c r="N810" s="231">
        <v>0</v>
      </c>
      <c r="O810" s="231">
        <f>ROUND(E810*N810,2)</f>
        <v>0</v>
      </c>
      <c r="P810" s="231">
        <v>6.0000000000000001E-3</v>
      </c>
      <c r="Q810" s="231">
        <f>ROUND(E810*P810,2)</f>
        <v>0.12</v>
      </c>
      <c r="R810" s="232"/>
      <c r="S810" s="232" t="s">
        <v>213</v>
      </c>
      <c r="T810" s="232" t="s">
        <v>214</v>
      </c>
      <c r="U810" s="232">
        <v>7.0000000000000007E-2</v>
      </c>
      <c r="V810" s="232">
        <f>ROUND(E810*U810,2)</f>
        <v>1.4</v>
      </c>
      <c r="W810" s="232"/>
      <c r="X810" s="232" t="s">
        <v>215</v>
      </c>
      <c r="Y810" s="232" t="s">
        <v>216</v>
      </c>
      <c r="Z810" s="212"/>
      <c r="AA810" s="212"/>
      <c r="AB810" s="212"/>
      <c r="AC810" s="212"/>
      <c r="AD810" s="212"/>
      <c r="AE810" s="212"/>
      <c r="AF810" s="212"/>
      <c r="AG810" s="212" t="s">
        <v>217</v>
      </c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2">
      <c r="A811" s="229"/>
      <c r="B811" s="230"/>
      <c r="C811" s="265" t="s">
        <v>1083</v>
      </c>
      <c r="D811" s="255"/>
      <c r="E811" s="255"/>
      <c r="F811" s="255"/>
      <c r="G811" s="255"/>
      <c r="H811" s="232"/>
      <c r="I811" s="232"/>
      <c r="J811" s="232"/>
      <c r="K811" s="232"/>
      <c r="L811" s="232"/>
      <c r="M811" s="232"/>
      <c r="N811" s="231"/>
      <c r="O811" s="231"/>
      <c r="P811" s="231"/>
      <c r="Q811" s="231"/>
      <c r="R811" s="232"/>
      <c r="S811" s="232"/>
      <c r="T811" s="232"/>
      <c r="U811" s="232"/>
      <c r="V811" s="232"/>
      <c r="W811" s="232"/>
      <c r="X811" s="232"/>
      <c r="Y811" s="232"/>
      <c r="Z811" s="212"/>
      <c r="AA811" s="212"/>
      <c r="AB811" s="212"/>
      <c r="AC811" s="212"/>
      <c r="AD811" s="212"/>
      <c r="AE811" s="212"/>
      <c r="AF811" s="212"/>
      <c r="AG811" s="212" t="s">
        <v>219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ht="41.15" outlineLevel="1">
      <c r="A812" s="248">
        <v>225</v>
      </c>
      <c r="B812" s="249" t="s">
        <v>1084</v>
      </c>
      <c r="C812" s="264" t="s">
        <v>1085</v>
      </c>
      <c r="D812" s="250" t="s">
        <v>212</v>
      </c>
      <c r="E812" s="251">
        <v>30.78</v>
      </c>
      <c r="F812" s="252"/>
      <c r="G812" s="253">
        <f>ROUND(E812*F812,2)</f>
        <v>0</v>
      </c>
      <c r="H812" s="233"/>
      <c r="I812" s="232">
        <f>ROUND(E812*H812,2)</f>
        <v>0</v>
      </c>
      <c r="J812" s="233"/>
      <c r="K812" s="232">
        <f>ROUND(E812*J812,2)</f>
        <v>0</v>
      </c>
      <c r="L812" s="232">
        <v>21</v>
      </c>
      <c r="M812" s="232">
        <f>G812*(1+L812/100)</f>
        <v>0</v>
      </c>
      <c r="N812" s="231">
        <v>2.1099999999999999E-3</v>
      </c>
      <c r="O812" s="231">
        <f>ROUND(E812*N812,2)</f>
        <v>0.06</v>
      </c>
      <c r="P812" s="231">
        <v>0</v>
      </c>
      <c r="Q812" s="231">
        <f>ROUND(E812*P812,2)</f>
        <v>0</v>
      </c>
      <c r="R812" s="232"/>
      <c r="S812" s="232" t="s">
        <v>268</v>
      </c>
      <c r="T812" s="232" t="s">
        <v>214</v>
      </c>
      <c r="U812" s="232">
        <v>0.85</v>
      </c>
      <c r="V812" s="232">
        <f>ROUND(E812*U812,2)</f>
        <v>26.16</v>
      </c>
      <c r="W812" s="232"/>
      <c r="X812" s="232" t="s">
        <v>215</v>
      </c>
      <c r="Y812" s="232" t="s">
        <v>216</v>
      </c>
      <c r="Z812" s="212"/>
      <c r="AA812" s="212"/>
      <c r="AB812" s="212"/>
      <c r="AC812" s="212"/>
      <c r="AD812" s="212"/>
      <c r="AE812" s="212"/>
      <c r="AF812" s="212"/>
      <c r="AG812" s="212" t="s">
        <v>217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2">
      <c r="A813" s="229"/>
      <c r="B813" s="230"/>
      <c r="C813" s="265" t="s">
        <v>614</v>
      </c>
      <c r="D813" s="255"/>
      <c r="E813" s="255"/>
      <c r="F813" s="255"/>
      <c r="G813" s="255"/>
      <c r="H813" s="232"/>
      <c r="I813" s="232"/>
      <c r="J813" s="232"/>
      <c r="K813" s="232"/>
      <c r="L813" s="232"/>
      <c r="M813" s="232"/>
      <c r="N813" s="231"/>
      <c r="O813" s="231"/>
      <c r="P813" s="231"/>
      <c r="Q813" s="231"/>
      <c r="R813" s="232"/>
      <c r="S813" s="232"/>
      <c r="T813" s="232"/>
      <c r="U813" s="232"/>
      <c r="V813" s="232"/>
      <c r="W813" s="232"/>
      <c r="X813" s="232"/>
      <c r="Y813" s="232"/>
      <c r="Z813" s="212"/>
      <c r="AA813" s="212"/>
      <c r="AB813" s="212"/>
      <c r="AC813" s="212"/>
      <c r="AD813" s="212"/>
      <c r="AE813" s="212"/>
      <c r="AF813" s="212"/>
      <c r="AG813" s="212" t="s">
        <v>219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3">
      <c r="A814" s="229"/>
      <c r="B814" s="230"/>
      <c r="C814" s="268" t="s">
        <v>1086</v>
      </c>
      <c r="D814" s="262"/>
      <c r="E814" s="262"/>
      <c r="F814" s="262"/>
      <c r="G814" s="262"/>
      <c r="H814" s="232"/>
      <c r="I814" s="232"/>
      <c r="J814" s="232"/>
      <c r="K814" s="232"/>
      <c r="L814" s="232"/>
      <c r="M814" s="232"/>
      <c r="N814" s="231"/>
      <c r="O814" s="231"/>
      <c r="P814" s="231"/>
      <c r="Q814" s="231"/>
      <c r="R814" s="232"/>
      <c r="S814" s="232"/>
      <c r="T814" s="232"/>
      <c r="U814" s="232"/>
      <c r="V814" s="232"/>
      <c r="W814" s="232"/>
      <c r="X814" s="232"/>
      <c r="Y814" s="232"/>
      <c r="Z814" s="212"/>
      <c r="AA814" s="212"/>
      <c r="AB814" s="212"/>
      <c r="AC814" s="212"/>
      <c r="AD814" s="212"/>
      <c r="AE814" s="212"/>
      <c r="AF814" s="212"/>
      <c r="AG814" s="212" t="s">
        <v>219</v>
      </c>
      <c r="AH814" s="212"/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2">
      <c r="A815" s="229"/>
      <c r="B815" s="230"/>
      <c r="C815" s="266" t="s">
        <v>1087</v>
      </c>
      <c r="D815" s="237"/>
      <c r="E815" s="238">
        <v>30.78</v>
      </c>
      <c r="F815" s="232"/>
      <c r="G815" s="232"/>
      <c r="H815" s="232"/>
      <c r="I815" s="232"/>
      <c r="J815" s="232"/>
      <c r="K815" s="232"/>
      <c r="L815" s="232"/>
      <c r="M815" s="232"/>
      <c r="N815" s="231"/>
      <c r="O815" s="231"/>
      <c r="P815" s="231"/>
      <c r="Q815" s="231"/>
      <c r="R815" s="232"/>
      <c r="S815" s="232"/>
      <c r="T815" s="232"/>
      <c r="U815" s="232"/>
      <c r="V815" s="232"/>
      <c r="W815" s="232"/>
      <c r="X815" s="232"/>
      <c r="Y815" s="232"/>
      <c r="Z815" s="212"/>
      <c r="AA815" s="212"/>
      <c r="AB815" s="212"/>
      <c r="AC815" s="212"/>
      <c r="AD815" s="212"/>
      <c r="AE815" s="212"/>
      <c r="AF815" s="212"/>
      <c r="AG815" s="212" t="s">
        <v>228</v>
      </c>
      <c r="AH815" s="212">
        <v>0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1">
      <c r="A816" s="256">
        <v>226</v>
      </c>
      <c r="B816" s="257" t="s">
        <v>1088</v>
      </c>
      <c r="C816" s="267" t="s">
        <v>1089</v>
      </c>
      <c r="D816" s="258" t="s">
        <v>274</v>
      </c>
      <c r="E816" s="259">
        <v>6.4949999999999994E-2</v>
      </c>
      <c r="F816" s="260"/>
      <c r="G816" s="261">
        <f>ROUND(E816*F816,2)</f>
        <v>0</v>
      </c>
      <c r="H816" s="233"/>
      <c r="I816" s="232">
        <f>ROUND(E816*H816,2)</f>
        <v>0</v>
      </c>
      <c r="J816" s="233"/>
      <c r="K816" s="232">
        <f>ROUND(E816*J816,2)</f>
        <v>0</v>
      </c>
      <c r="L816" s="232">
        <v>21</v>
      </c>
      <c r="M816" s="232">
        <f>G816*(1+L816/100)</f>
        <v>0</v>
      </c>
      <c r="N816" s="231">
        <v>0</v>
      </c>
      <c r="O816" s="231">
        <f>ROUND(E816*N816,2)</f>
        <v>0</v>
      </c>
      <c r="P816" s="231">
        <v>0</v>
      </c>
      <c r="Q816" s="231">
        <f>ROUND(E816*P816,2)</f>
        <v>0</v>
      </c>
      <c r="R816" s="232"/>
      <c r="S816" s="232" t="s">
        <v>213</v>
      </c>
      <c r="T816" s="232" t="s">
        <v>214</v>
      </c>
      <c r="U816" s="232">
        <v>2.048</v>
      </c>
      <c r="V816" s="232">
        <f>ROUND(E816*U816,2)</f>
        <v>0.13</v>
      </c>
      <c r="W816" s="232"/>
      <c r="X816" s="232" t="s">
        <v>1048</v>
      </c>
      <c r="Y816" s="232" t="s">
        <v>216</v>
      </c>
      <c r="Z816" s="212"/>
      <c r="AA816" s="212"/>
      <c r="AB816" s="212"/>
      <c r="AC816" s="212"/>
      <c r="AD816" s="212"/>
      <c r="AE816" s="212"/>
      <c r="AF816" s="212"/>
      <c r="AG816" s="212" t="s">
        <v>1049</v>
      </c>
      <c r="AH816" s="212"/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>
      <c r="A817" s="241" t="s">
        <v>208</v>
      </c>
      <c r="B817" s="242" t="s">
        <v>125</v>
      </c>
      <c r="C817" s="263" t="s">
        <v>126</v>
      </c>
      <c r="D817" s="243"/>
      <c r="E817" s="244"/>
      <c r="F817" s="245"/>
      <c r="G817" s="246">
        <f>SUMIF(AG818:AG872,"&lt;&gt;NOR",G818:G872)</f>
        <v>0</v>
      </c>
      <c r="H817" s="240"/>
      <c r="I817" s="240">
        <f>SUM(I818:I872)</f>
        <v>0</v>
      </c>
      <c r="J817" s="240"/>
      <c r="K817" s="240">
        <f>SUM(K818:K872)</f>
        <v>0</v>
      </c>
      <c r="L817" s="240"/>
      <c r="M817" s="240">
        <f>SUM(M818:M872)</f>
        <v>0</v>
      </c>
      <c r="N817" s="239"/>
      <c r="O817" s="239">
        <f>SUM(O818:O872)</f>
        <v>4.57</v>
      </c>
      <c r="P817" s="239"/>
      <c r="Q817" s="239">
        <f>SUM(Q818:Q872)</f>
        <v>0.44</v>
      </c>
      <c r="R817" s="240"/>
      <c r="S817" s="240"/>
      <c r="T817" s="240"/>
      <c r="U817" s="240"/>
      <c r="V817" s="240">
        <f>SUM(V818:V872)</f>
        <v>244.66</v>
      </c>
      <c r="W817" s="240"/>
      <c r="X817" s="240"/>
      <c r="Y817" s="240"/>
      <c r="AG817" t="s">
        <v>209</v>
      </c>
    </row>
    <row r="818" spans="1:60" ht="20.6" outlineLevel="1">
      <c r="A818" s="248">
        <v>227</v>
      </c>
      <c r="B818" s="249" t="s">
        <v>1090</v>
      </c>
      <c r="C818" s="264" t="s">
        <v>1091</v>
      </c>
      <c r="D818" s="250" t="s">
        <v>212</v>
      </c>
      <c r="E818" s="251">
        <v>537.1</v>
      </c>
      <c r="F818" s="252"/>
      <c r="G818" s="253">
        <f>ROUND(E818*F818,2)</f>
        <v>0</v>
      </c>
      <c r="H818" s="233"/>
      <c r="I818" s="232">
        <f>ROUND(E818*H818,2)</f>
        <v>0</v>
      </c>
      <c r="J818" s="233"/>
      <c r="K818" s="232">
        <f>ROUND(E818*J818,2)</f>
        <v>0</v>
      </c>
      <c r="L818" s="232">
        <v>21</v>
      </c>
      <c r="M818" s="232">
        <f>G818*(1+L818/100)</f>
        <v>0</v>
      </c>
      <c r="N818" s="231">
        <v>5.2999999999999998E-4</v>
      </c>
      <c r="O818" s="231">
        <f>ROUND(E818*N818,2)</f>
        <v>0.28000000000000003</v>
      </c>
      <c r="P818" s="231">
        <v>0</v>
      </c>
      <c r="Q818" s="231">
        <f>ROUND(E818*P818,2)</f>
        <v>0</v>
      </c>
      <c r="R818" s="232"/>
      <c r="S818" s="232" t="s">
        <v>213</v>
      </c>
      <c r="T818" s="232" t="s">
        <v>214</v>
      </c>
      <c r="U818" s="232">
        <v>0.23</v>
      </c>
      <c r="V818" s="232">
        <f>ROUND(E818*U818,2)</f>
        <v>123.53</v>
      </c>
      <c r="W818" s="232"/>
      <c r="X818" s="232" t="s">
        <v>215</v>
      </c>
      <c r="Y818" s="232" t="s">
        <v>216</v>
      </c>
      <c r="Z818" s="212"/>
      <c r="AA818" s="212"/>
      <c r="AB818" s="212"/>
      <c r="AC818" s="212"/>
      <c r="AD818" s="212"/>
      <c r="AE818" s="212"/>
      <c r="AF818" s="212"/>
      <c r="AG818" s="212" t="s">
        <v>217</v>
      </c>
      <c r="AH818" s="212"/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2">
      <c r="A819" s="229"/>
      <c r="B819" s="230"/>
      <c r="C819" s="265" t="s">
        <v>1092</v>
      </c>
      <c r="D819" s="255"/>
      <c r="E819" s="255"/>
      <c r="F819" s="255"/>
      <c r="G819" s="255"/>
      <c r="H819" s="232"/>
      <c r="I819" s="232"/>
      <c r="J819" s="232"/>
      <c r="K819" s="232"/>
      <c r="L819" s="232"/>
      <c r="M819" s="232"/>
      <c r="N819" s="231"/>
      <c r="O819" s="231"/>
      <c r="P819" s="231"/>
      <c r="Q819" s="231"/>
      <c r="R819" s="232"/>
      <c r="S819" s="232"/>
      <c r="T819" s="232"/>
      <c r="U819" s="232"/>
      <c r="V819" s="232"/>
      <c r="W819" s="232"/>
      <c r="X819" s="232"/>
      <c r="Y819" s="232"/>
      <c r="Z819" s="212"/>
      <c r="AA819" s="212"/>
      <c r="AB819" s="212"/>
      <c r="AC819" s="212"/>
      <c r="AD819" s="212"/>
      <c r="AE819" s="212"/>
      <c r="AF819" s="212"/>
      <c r="AG819" s="212" t="s">
        <v>219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3">
      <c r="A820" s="229"/>
      <c r="B820" s="230"/>
      <c r="C820" s="268" t="s">
        <v>584</v>
      </c>
      <c r="D820" s="262"/>
      <c r="E820" s="262"/>
      <c r="F820" s="262"/>
      <c r="G820" s="262"/>
      <c r="H820" s="232"/>
      <c r="I820" s="232"/>
      <c r="J820" s="232"/>
      <c r="K820" s="232"/>
      <c r="L820" s="232"/>
      <c r="M820" s="232"/>
      <c r="N820" s="231"/>
      <c r="O820" s="231"/>
      <c r="P820" s="231"/>
      <c r="Q820" s="231"/>
      <c r="R820" s="232"/>
      <c r="S820" s="232"/>
      <c r="T820" s="232"/>
      <c r="U820" s="232"/>
      <c r="V820" s="232"/>
      <c r="W820" s="232"/>
      <c r="X820" s="232"/>
      <c r="Y820" s="232"/>
      <c r="Z820" s="212"/>
      <c r="AA820" s="212"/>
      <c r="AB820" s="212"/>
      <c r="AC820" s="212"/>
      <c r="AD820" s="212"/>
      <c r="AE820" s="212"/>
      <c r="AF820" s="212"/>
      <c r="AG820" s="212" t="s">
        <v>219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2">
      <c r="A821" s="229"/>
      <c r="B821" s="230"/>
      <c r="C821" s="266" t="s">
        <v>1093</v>
      </c>
      <c r="D821" s="237"/>
      <c r="E821" s="238">
        <v>270</v>
      </c>
      <c r="F821" s="232"/>
      <c r="G821" s="232"/>
      <c r="H821" s="232"/>
      <c r="I821" s="232"/>
      <c r="J821" s="232"/>
      <c r="K821" s="232"/>
      <c r="L821" s="232"/>
      <c r="M821" s="232"/>
      <c r="N821" s="231"/>
      <c r="O821" s="231"/>
      <c r="P821" s="231"/>
      <c r="Q821" s="231"/>
      <c r="R821" s="232"/>
      <c r="S821" s="232"/>
      <c r="T821" s="232"/>
      <c r="U821" s="232"/>
      <c r="V821" s="232"/>
      <c r="W821" s="232"/>
      <c r="X821" s="232"/>
      <c r="Y821" s="232"/>
      <c r="Z821" s="212"/>
      <c r="AA821" s="212"/>
      <c r="AB821" s="212"/>
      <c r="AC821" s="212"/>
      <c r="AD821" s="212"/>
      <c r="AE821" s="212"/>
      <c r="AF821" s="212"/>
      <c r="AG821" s="212" t="s">
        <v>228</v>
      </c>
      <c r="AH821" s="212">
        <v>0</v>
      </c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3">
      <c r="A822" s="229"/>
      <c r="B822" s="230"/>
      <c r="C822" s="266" t="s">
        <v>589</v>
      </c>
      <c r="D822" s="237"/>
      <c r="E822" s="238">
        <v>82.5</v>
      </c>
      <c r="F822" s="232"/>
      <c r="G822" s="232"/>
      <c r="H822" s="232"/>
      <c r="I822" s="232"/>
      <c r="J822" s="232"/>
      <c r="K822" s="232"/>
      <c r="L822" s="232"/>
      <c r="M822" s="232"/>
      <c r="N822" s="231"/>
      <c r="O822" s="231"/>
      <c r="P822" s="231"/>
      <c r="Q822" s="231"/>
      <c r="R822" s="232"/>
      <c r="S822" s="232"/>
      <c r="T822" s="232"/>
      <c r="U822" s="232"/>
      <c r="V822" s="232"/>
      <c r="W822" s="232"/>
      <c r="X822" s="232"/>
      <c r="Y822" s="232"/>
      <c r="Z822" s="212"/>
      <c r="AA822" s="212"/>
      <c r="AB822" s="212"/>
      <c r="AC822" s="212"/>
      <c r="AD822" s="212"/>
      <c r="AE822" s="212"/>
      <c r="AF822" s="212"/>
      <c r="AG822" s="212" t="s">
        <v>228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3">
      <c r="A823" s="229"/>
      <c r="B823" s="230"/>
      <c r="C823" s="266" t="s">
        <v>590</v>
      </c>
      <c r="D823" s="237"/>
      <c r="E823" s="238">
        <v>3</v>
      </c>
      <c r="F823" s="232"/>
      <c r="G823" s="232"/>
      <c r="H823" s="232"/>
      <c r="I823" s="232"/>
      <c r="J823" s="232"/>
      <c r="K823" s="232"/>
      <c r="L823" s="232"/>
      <c r="M823" s="232"/>
      <c r="N823" s="231"/>
      <c r="O823" s="231"/>
      <c r="P823" s="231"/>
      <c r="Q823" s="231"/>
      <c r="R823" s="232"/>
      <c r="S823" s="232"/>
      <c r="T823" s="232"/>
      <c r="U823" s="232"/>
      <c r="V823" s="232"/>
      <c r="W823" s="232"/>
      <c r="X823" s="232"/>
      <c r="Y823" s="232"/>
      <c r="Z823" s="212"/>
      <c r="AA823" s="212"/>
      <c r="AB823" s="212"/>
      <c r="AC823" s="212"/>
      <c r="AD823" s="212"/>
      <c r="AE823" s="212"/>
      <c r="AF823" s="212"/>
      <c r="AG823" s="212" t="s">
        <v>228</v>
      </c>
      <c r="AH823" s="212">
        <v>0</v>
      </c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3">
      <c r="A824" s="229"/>
      <c r="B824" s="230"/>
      <c r="C824" s="266" t="s">
        <v>1094</v>
      </c>
      <c r="D824" s="237"/>
      <c r="E824" s="238">
        <v>150</v>
      </c>
      <c r="F824" s="232"/>
      <c r="G824" s="232"/>
      <c r="H824" s="232"/>
      <c r="I824" s="232"/>
      <c r="J824" s="232"/>
      <c r="K824" s="232"/>
      <c r="L824" s="232"/>
      <c r="M824" s="232"/>
      <c r="N824" s="231"/>
      <c r="O824" s="231"/>
      <c r="P824" s="231"/>
      <c r="Q824" s="231"/>
      <c r="R824" s="232"/>
      <c r="S824" s="232"/>
      <c r="T824" s="232"/>
      <c r="U824" s="232"/>
      <c r="V824" s="232"/>
      <c r="W824" s="232"/>
      <c r="X824" s="232"/>
      <c r="Y824" s="232"/>
      <c r="Z824" s="212"/>
      <c r="AA824" s="212"/>
      <c r="AB824" s="212"/>
      <c r="AC824" s="212"/>
      <c r="AD824" s="212"/>
      <c r="AE824" s="212"/>
      <c r="AF824" s="212"/>
      <c r="AG824" s="212" t="s">
        <v>228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3">
      <c r="A825" s="229"/>
      <c r="B825" s="230"/>
      <c r="C825" s="266" t="s">
        <v>1095</v>
      </c>
      <c r="D825" s="237"/>
      <c r="E825" s="238">
        <v>31.6</v>
      </c>
      <c r="F825" s="232"/>
      <c r="G825" s="232"/>
      <c r="H825" s="232"/>
      <c r="I825" s="232"/>
      <c r="J825" s="232"/>
      <c r="K825" s="232"/>
      <c r="L825" s="232"/>
      <c r="M825" s="232"/>
      <c r="N825" s="231"/>
      <c r="O825" s="231"/>
      <c r="P825" s="231"/>
      <c r="Q825" s="231"/>
      <c r="R825" s="232"/>
      <c r="S825" s="232"/>
      <c r="T825" s="232"/>
      <c r="U825" s="232"/>
      <c r="V825" s="232"/>
      <c r="W825" s="232"/>
      <c r="X825" s="232"/>
      <c r="Y825" s="232"/>
      <c r="Z825" s="212"/>
      <c r="AA825" s="212"/>
      <c r="AB825" s="212"/>
      <c r="AC825" s="212"/>
      <c r="AD825" s="212"/>
      <c r="AE825" s="212"/>
      <c r="AF825" s="212"/>
      <c r="AG825" s="212" t="s">
        <v>228</v>
      </c>
      <c r="AH825" s="212">
        <v>0</v>
      </c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ht="20.6" outlineLevel="1">
      <c r="A826" s="248">
        <v>228</v>
      </c>
      <c r="B826" s="249" t="s">
        <v>1096</v>
      </c>
      <c r="C826" s="264" t="s">
        <v>1097</v>
      </c>
      <c r="D826" s="250" t="s">
        <v>212</v>
      </c>
      <c r="E826" s="251">
        <v>54.4</v>
      </c>
      <c r="F826" s="252"/>
      <c r="G826" s="253">
        <f>ROUND(E826*F826,2)</f>
        <v>0</v>
      </c>
      <c r="H826" s="233"/>
      <c r="I826" s="232">
        <f>ROUND(E826*H826,2)</f>
        <v>0</v>
      </c>
      <c r="J826" s="233"/>
      <c r="K826" s="232">
        <f>ROUND(E826*J826,2)</f>
        <v>0</v>
      </c>
      <c r="L826" s="232">
        <v>21</v>
      </c>
      <c r="M826" s="232">
        <f>G826*(1+L826/100)</f>
        <v>0</v>
      </c>
      <c r="N826" s="231">
        <v>0</v>
      </c>
      <c r="O826" s="231">
        <f>ROUND(E826*N826,2)</f>
        <v>0</v>
      </c>
      <c r="P826" s="231">
        <v>8.0000000000000002E-3</v>
      </c>
      <c r="Q826" s="231">
        <f>ROUND(E826*P826,2)</f>
        <v>0.44</v>
      </c>
      <c r="R826" s="232"/>
      <c r="S826" s="232" t="s">
        <v>213</v>
      </c>
      <c r="T826" s="232" t="s">
        <v>214</v>
      </c>
      <c r="U826" s="232">
        <v>0.05</v>
      </c>
      <c r="V826" s="232">
        <f>ROUND(E826*U826,2)</f>
        <v>2.72</v>
      </c>
      <c r="W826" s="232"/>
      <c r="X826" s="232" t="s">
        <v>215</v>
      </c>
      <c r="Y826" s="232" t="s">
        <v>216</v>
      </c>
      <c r="Z826" s="212"/>
      <c r="AA826" s="212"/>
      <c r="AB826" s="212"/>
      <c r="AC826" s="212"/>
      <c r="AD826" s="212"/>
      <c r="AE826" s="212"/>
      <c r="AF826" s="212"/>
      <c r="AG826" s="212" t="s">
        <v>217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2">
      <c r="A827" s="229"/>
      <c r="B827" s="230"/>
      <c r="C827" s="265" t="s">
        <v>1098</v>
      </c>
      <c r="D827" s="255"/>
      <c r="E827" s="255"/>
      <c r="F827" s="255"/>
      <c r="G827" s="255"/>
      <c r="H827" s="232"/>
      <c r="I827" s="232"/>
      <c r="J827" s="232"/>
      <c r="K827" s="232"/>
      <c r="L827" s="232"/>
      <c r="M827" s="232"/>
      <c r="N827" s="231"/>
      <c r="O827" s="231"/>
      <c r="P827" s="231"/>
      <c r="Q827" s="231"/>
      <c r="R827" s="232"/>
      <c r="S827" s="232"/>
      <c r="T827" s="232"/>
      <c r="U827" s="232"/>
      <c r="V827" s="232"/>
      <c r="W827" s="232"/>
      <c r="X827" s="232"/>
      <c r="Y827" s="232"/>
      <c r="Z827" s="212"/>
      <c r="AA827" s="212"/>
      <c r="AB827" s="212"/>
      <c r="AC827" s="212"/>
      <c r="AD827" s="212"/>
      <c r="AE827" s="212"/>
      <c r="AF827" s="212"/>
      <c r="AG827" s="212" t="s">
        <v>219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>
      <c r="A828" s="248">
        <v>229</v>
      </c>
      <c r="B828" s="249" t="s">
        <v>1099</v>
      </c>
      <c r="C828" s="264" t="s">
        <v>1100</v>
      </c>
      <c r="D828" s="250" t="s">
        <v>212</v>
      </c>
      <c r="E828" s="251">
        <v>14.59</v>
      </c>
      <c r="F828" s="252"/>
      <c r="G828" s="253">
        <f>ROUND(E828*F828,2)</f>
        <v>0</v>
      </c>
      <c r="H828" s="233"/>
      <c r="I828" s="232">
        <f>ROUND(E828*H828,2)</f>
        <v>0</v>
      </c>
      <c r="J828" s="233"/>
      <c r="K828" s="232">
        <f>ROUND(E828*J828,2)</f>
        <v>0</v>
      </c>
      <c r="L828" s="232">
        <v>21</v>
      </c>
      <c r="M828" s="232">
        <f>G828*(1+L828/100)</f>
        <v>0</v>
      </c>
      <c r="N828" s="231">
        <v>0</v>
      </c>
      <c r="O828" s="231">
        <f>ROUND(E828*N828,2)</f>
        <v>0</v>
      </c>
      <c r="P828" s="231">
        <v>0</v>
      </c>
      <c r="Q828" s="231">
        <f>ROUND(E828*P828,2)</f>
        <v>0</v>
      </c>
      <c r="R828" s="232"/>
      <c r="S828" s="232" t="s">
        <v>213</v>
      </c>
      <c r="T828" s="232" t="s">
        <v>301</v>
      </c>
      <c r="U828" s="232">
        <v>0.08</v>
      </c>
      <c r="V828" s="232">
        <f>ROUND(E828*U828,2)</f>
        <v>1.17</v>
      </c>
      <c r="W828" s="232"/>
      <c r="X828" s="232" t="s">
        <v>215</v>
      </c>
      <c r="Y828" s="232" t="s">
        <v>216</v>
      </c>
      <c r="Z828" s="212"/>
      <c r="AA828" s="212"/>
      <c r="AB828" s="212"/>
      <c r="AC828" s="212"/>
      <c r="AD828" s="212"/>
      <c r="AE828" s="212"/>
      <c r="AF828" s="212"/>
      <c r="AG828" s="212" t="s">
        <v>217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2">
      <c r="A829" s="229"/>
      <c r="B829" s="230"/>
      <c r="C829" s="265" t="s">
        <v>659</v>
      </c>
      <c r="D829" s="255"/>
      <c r="E829" s="255"/>
      <c r="F829" s="255"/>
      <c r="G829" s="255"/>
      <c r="H829" s="232"/>
      <c r="I829" s="232"/>
      <c r="J829" s="232"/>
      <c r="K829" s="232"/>
      <c r="L829" s="232"/>
      <c r="M829" s="232"/>
      <c r="N829" s="231"/>
      <c r="O829" s="231"/>
      <c r="P829" s="231"/>
      <c r="Q829" s="231"/>
      <c r="R829" s="232"/>
      <c r="S829" s="232"/>
      <c r="T829" s="232"/>
      <c r="U829" s="232"/>
      <c r="V829" s="232"/>
      <c r="W829" s="232"/>
      <c r="X829" s="232"/>
      <c r="Y829" s="232"/>
      <c r="Z829" s="212"/>
      <c r="AA829" s="212"/>
      <c r="AB829" s="212"/>
      <c r="AC829" s="212"/>
      <c r="AD829" s="212"/>
      <c r="AE829" s="212"/>
      <c r="AF829" s="212"/>
      <c r="AG829" s="212" t="s">
        <v>219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2">
      <c r="A830" s="229"/>
      <c r="B830" s="230"/>
      <c r="C830" s="266" t="s">
        <v>1101</v>
      </c>
      <c r="D830" s="237"/>
      <c r="E830" s="238">
        <v>14.59</v>
      </c>
      <c r="F830" s="232"/>
      <c r="G830" s="232"/>
      <c r="H830" s="232"/>
      <c r="I830" s="232"/>
      <c r="J830" s="232"/>
      <c r="K830" s="232"/>
      <c r="L830" s="232"/>
      <c r="M830" s="232"/>
      <c r="N830" s="231"/>
      <c r="O830" s="231"/>
      <c r="P830" s="231"/>
      <c r="Q830" s="231"/>
      <c r="R830" s="232"/>
      <c r="S830" s="232"/>
      <c r="T830" s="232"/>
      <c r="U830" s="232"/>
      <c r="V830" s="232"/>
      <c r="W830" s="232"/>
      <c r="X830" s="232"/>
      <c r="Y830" s="232"/>
      <c r="Z830" s="212"/>
      <c r="AA830" s="212"/>
      <c r="AB830" s="212"/>
      <c r="AC830" s="212"/>
      <c r="AD830" s="212"/>
      <c r="AE830" s="212"/>
      <c r="AF830" s="212"/>
      <c r="AG830" s="212" t="s">
        <v>228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>
      <c r="A831" s="248">
        <v>230</v>
      </c>
      <c r="B831" s="249" t="s">
        <v>1102</v>
      </c>
      <c r="C831" s="264" t="s">
        <v>1103</v>
      </c>
      <c r="D831" s="250" t="s">
        <v>212</v>
      </c>
      <c r="E831" s="251">
        <v>16.032</v>
      </c>
      <c r="F831" s="252"/>
      <c r="G831" s="253">
        <f>ROUND(E831*F831,2)</f>
        <v>0</v>
      </c>
      <c r="H831" s="233"/>
      <c r="I831" s="232">
        <f>ROUND(E831*H831,2)</f>
        <v>0</v>
      </c>
      <c r="J831" s="233"/>
      <c r="K831" s="232">
        <f>ROUND(E831*J831,2)</f>
        <v>0</v>
      </c>
      <c r="L831" s="232">
        <v>21</v>
      </c>
      <c r="M831" s="232">
        <f>G831*(1+L831/100)</f>
        <v>0</v>
      </c>
      <c r="N831" s="231">
        <v>3.0000000000000001E-5</v>
      </c>
      <c r="O831" s="231">
        <f>ROUND(E831*N831,2)</f>
        <v>0</v>
      </c>
      <c r="P831" s="231">
        <v>0</v>
      </c>
      <c r="Q831" s="231">
        <f>ROUND(E831*P831,2)</f>
        <v>0</v>
      </c>
      <c r="R831" s="232"/>
      <c r="S831" s="232" t="s">
        <v>213</v>
      </c>
      <c r="T831" s="232" t="s">
        <v>214</v>
      </c>
      <c r="U831" s="232">
        <v>7.0000000000000007E-2</v>
      </c>
      <c r="V831" s="232">
        <f>ROUND(E831*U831,2)</f>
        <v>1.1200000000000001</v>
      </c>
      <c r="W831" s="232"/>
      <c r="X831" s="232" t="s">
        <v>215</v>
      </c>
      <c r="Y831" s="232" t="s">
        <v>216</v>
      </c>
      <c r="Z831" s="212"/>
      <c r="AA831" s="212"/>
      <c r="AB831" s="212"/>
      <c r="AC831" s="212"/>
      <c r="AD831" s="212"/>
      <c r="AE831" s="212"/>
      <c r="AF831" s="212"/>
      <c r="AG831" s="212" t="s">
        <v>217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2">
      <c r="A832" s="229"/>
      <c r="B832" s="230"/>
      <c r="C832" s="265" t="s">
        <v>659</v>
      </c>
      <c r="D832" s="255"/>
      <c r="E832" s="255"/>
      <c r="F832" s="255"/>
      <c r="G832" s="255"/>
      <c r="H832" s="232"/>
      <c r="I832" s="232"/>
      <c r="J832" s="232"/>
      <c r="K832" s="232"/>
      <c r="L832" s="232"/>
      <c r="M832" s="232"/>
      <c r="N832" s="231"/>
      <c r="O832" s="231"/>
      <c r="P832" s="231"/>
      <c r="Q832" s="231"/>
      <c r="R832" s="232"/>
      <c r="S832" s="232"/>
      <c r="T832" s="232"/>
      <c r="U832" s="232"/>
      <c r="V832" s="232"/>
      <c r="W832" s="232"/>
      <c r="X832" s="232"/>
      <c r="Y832" s="232"/>
      <c r="Z832" s="212"/>
      <c r="AA832" s="212"/>
      <c r="AB832" s="212"/>
      <c r="AC832" s="212"/>
      <c r="AD832" s="212"/>
      <c r="AE832" s="212"/>
      <c r="AF832" s="212"/>
      <c r="AG832" s="212" t="s">
        <v>219</v>
      </c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2">
      <c r="A833" s="229"/>
      <c r="B833" s="230"/>
      <c r="C833" s="266" t="s">
        <v>1104</v>
      </c>
      <c r="D833" s="237"/>
      <c r="E833" s="238">
        <v>16.032</v>
      </c>
      <c r="F833" s="232"/>
      <c r="G833" s="232"/>
      <c r="H833" s="232"/>
      <c r="I833" s="232"/>
      <c r="J833" s="232"/>
      <c r="K833" s="232"/>
      <c r="L833" s="232"/>
      <c r="M833" s="232"/>
      <c r="N833" s="231"/>
      <c r="O833" s="231"/>
      <c r="P833" s="231"/>
      <c r="Q833" s="231"/>
      <c r="R833" s="232"/>
      <c r="S833" s="232"/>
      <c r="T833" s="232"/>
      <c r="U833" s="232"/>
      <c r="V833" s="232"/>
      <c r="W833" s="232"/>
      <c r="X833" s="232"/>
      <c r="Y833" s="232"/>
      <c r="Z833" s="212"/>
      <c r="AA833" s="212"/>
      <c r="AB833" s="212"/>
      <c r="AC833" s="212"/>
      <c r="AD833" s="212"/>
      <c r="AE833" s="212"/>
      <c r="AF833" s="212"/>
      <c r="AG833" s="212" t="s">
        <v>228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1">
      <c r="A834" s="248">
        <v>231</v>
      </c>
      <c r="B834" s="249" t="s">
        <v>1105</v>
      </c>
      <c r="C834" s="264" t="s">
        <v>1106</v>
      </c>
      <c r="D834" s="250" t="s">
        <v>212</v>
      </c>
      <c r="E834" s="251">
        <v>370.5</v>
      </c>
      <c r="F834" s="252"/>
      <c r="G834" s="253">
        <f>ROUND(E834*F834,2)</f>
        <v>0</v>
      </c>
      <c r="H834" s="233"/>
      <c r="I834" s="232">
        <f>ROUND(E834*H834,2)</f>
        <v>0</v>
      </c>
      <c r="J834" s="233"/>
      <c r="K834" s="232">
        <f>ROUND(E834*J834,2)</f>
        <v>0</v>
      </c>
      <c r="L834" s="232">
        <v>21</v>
      </c>
      <c r="M834" s="232">
        <f>G834*(1+L834/100)</f>
        <v>0</v>
      </c>
      <c r="N834" s="231">
        <v>1.9000000000000001E-4</v>
      </c>
      <c r="O834" s="231">
        <f>ROUND(E834*N834,2)</f>
        <v>7.0000000000000007E-2</v>
      </c>
      <c r="P834" s="231">
        <v>0</v>
      </c>
      <c r="Q834" s="231">
        <f>ROUND(E834*P834,2)</f>
        <v>0</v>
      </c>
      <c r="R834" s="232"/>
      <c r="S834" s="232" t="s">
        <v>268</v>
      </c>
      <c r="T834" s="232" t="s">
        <v>214</v>
      </c>
      <c r="U834" s="232">
        <v>0.18</v>
      </c>
      <c r="V834" s="232">
        <f>ROUND(E834*U834,2)</f>
        <v>66.69</v>
      </c>
      <c r="W834" s="232"/>
      <c r="X834" s="232" t="s">
        <v>215</v>
      </c>
      <c r="Y834" s="232" t="s">
        <v>216</v>
      </c>
      <c r="Z834" s="212"/>
      <c r="AA834" s="212"/>
      <c r="AB834" s="212"/>
      <c r="AC834" s="212"/>
      <c r="AD834" s="212"/>
      <c r="AE834" s="212"/>
      <c r="AF834" s="212"/>
      <c r="AG834" s="212" t="s">
        <v>217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2">
      <c r="A835" s="229"/>
      <c r="B835" s="230"/>
      <c r="C835" s="265" t="s">
        <v>1107</v>
      </c>
      <c r="D835" s="255"/>
      <c r="E835" s="255"/>
      <c r="F835" s="255"/>
      <c r="G835" s="255"/>
      <c r="H835" s="232"/>
      <c r="I835" s="232"/>
      <c r="J835" s="232"/>
      <c r="K835" s="232"/>
      <c r="L835" s="232"/>
      <c r="M835" s="232"/>
      <c r="N835" s="231"/>
      <c r="O835" s="231"/>
      <c r="P835" s="231"/>
      <c r="Q835" s="231"/>
      <c r="R835" s="232"/>
      <c r="S835" s="232"/>
      <c r="T835" s="232"/>
      <c r="U835" s="232"/>
      <c r="V835" s="232"/>
      <c r="W835" s="232"/>
      <c r="X835" s="232"/>
      <c r="Y835" s="232"/>
      <c r="Z835" s="212"/>
      <c r="AA835" s="212"/>
      <c r="AB835" s="212"/>
      <c r="AC835" s="212"/>
      <c r="AD835" s="212"/>
      <c r="AE835" s="212"/>
      <c r="AF835" s="212"/>
      <c r="AG835" s="212" t="s">
        <v>219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2">
      <c r="A836" s="229"/>
      <c r="B836" s="230"/>
      <c r="C836" s="266" t="s">
        <v>1108</v>
      </c>
      <c r="D836" s="237"/>
      <c r="E836" s="238"/>
      <c r="F836" s="232"/>
      <c r="G836" s="232"/>
      <c r="H836" s="232"/>
      <c r="I836" s="232"/>
      <c r="J836" s="232"/>
      <c r="K836" s="232"/>
      <c r="L836" s="232"/>
      <c r="M836" s="232"/>
      <c r="N836" s="231"/>
      <c r="O836" s="231"/>
      <c r="P836" s="231"/>
      <c r="Q836" s="231"/>
      <c r="R836" s="232"/>
      <c r="S836" s="232"/>
      <c r="T836" s="232"/>
      <c r="U836" s="232"/>
      <c r="V836" s="232"/>
      <c r="W836" s="232"/>
      <c r="X836" s="232"/>
      <c r="Y836" s="232"/>
      <c r="Z836" s="212"/>
      <c r="AA836" s="212"/>
      <c r="AB836" s="212"/>
      <c r="AC836" s="212"/>
      <c r="AD836" s="212"/>
      <c r="AE836" s="212"/>
      <c r="AF836" s="212"/>
      <c r="AG836" s="212" t="s">
        <v>228</v>
      </c>
      <c r="AH836" s="212">
        <v>0</v>
      </c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3">
      <c r="A837" s="229"/>
      <c r="B837" s="230"/>
      <c r="C837" s="266" t="s">
        <v>1109</v>
      </c>
      <c r="D837" s="237"/>
      <c r="E837" s="238"/>
      <c r="F837" s="232"/>
      <c r="G837" s="232"/>
      <c r="H837" s="232"/>
      <c r="I837" s="232"/>
      <c r="J837" s="232"/>
      <c r="K837" s="232"/>
      <c r="L837" s="232"/>
      <c r="M837" s="232"/>
      <c r="N837" s="231"/>
      <c r="O837" s="231"/>
      <c r="P837" s="231"/>
      <c r="Q837" s="231"/>
      <c r="R837" s="232"/>
      <c r="S837" s="232"/>
      <c r="T837" s="232"/>
      <c r="U837" s="232"/>
      <c r="V837" s="232"/>
      <c r="W837" s="232"/>
      <c r="X837" s="232"/>
      <c r="Y837" s="232"/>
      <c r="Z837" s="212"/>
      <c r="AA837" s="212"/>
      <c r="AB837" s="212"/>
      <c r="AC837" s="212"/>
      <c r="AD837" s="212"/>
      <c r="AE837" s="212"/>
      <c r="AF837" s="212"/>
      <c r="AG837" s="212" t="s">
        <v>228</v>
      </c>
      <c r="AH837" s="212">
        <v>0</v>
      </c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3">
      <c r="A838" s="229"/>
      <c r="B838" s="230"/>
      <c r="C838" s="266" t="s">
        <v>1110</v>
      </c>
      <c r="D838" s="237"/>
      <c r="E838" s="238"/>
      <c r="F838" s="232"/>
      <c r="G838" s="232"/>
      <c r="H838" s="232"/>
      <c r="I838" s="232"/>
      <c r="J838" s="232"/>
      <c r="K838" s="232"/>
      <c r="L838" s="232"/>
      <c r="M838" s="232"/>
      <c r="N838" s="231"/>
      <c r="O838" s="231"/>
      <c r="P838" s="231"/>
      <c r="Q838" s="231"/>
      <c r="R838" s="232"/>
      <c r="S838" s="232"/>
      <c r="T838" s="232"/>
      <c r="U838" s="232"/>
      <c r="V838" s="232"/>
      <c r="W838" s="232"/>
      <c r="X838" s="232"/>
      <c r="Y838" s="232"/>
      <c r="Z838" s="212"/>
      <c r="AA838" s="212"/>
      <c r="AB838" s="212"/>
      <c r="AC838" s="212"/>
      <c r="AD838" s="212"/>
      <c r="AE838" s="212"/>
      <c r="AF838" s="212"/>
      <c r="AG838" s="212" t="s">
        <v>228</v>
      </c>
      <c r="AH838" s="212">
        <v>0</v>
      </c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3">
      <c r="A839" s="229"/>
      <c r="B839" s="230"/>
      <c r="C839" s="266" t="s">
        <v>1111</v>
      </c>
      <c r="D839" s="237"/>
      <c r="E839" s="238"/>
      <c r="F839" s="232"/>
      <c r="G839" s="232"/>
      <c r="H839" s="232"/>
      <c r="I839" s="232"/>
      <c r="J839" s="232"/>
      <c r="K839" s="232"/>
      <c r="L839" s="232"/>
      <c r="M839" s="232"/>
      <c r="N839" s="231"/>
      <c r="O839" s="231"/>
      <c r="P839" s="231"/>
      <c r="Q839" s="231"/>
      <c r="R839" s="232"/>
      <c r="S839" s="232"/>
      <c r="T839" s="232"/>
      <c r="U839" s="232"/>
      <c r="V839" s="232"/>
      <c r="W839" s="232"/>
      <c r="X839" s="232"/>
      <c r="Y839" s="232"/>
      <c r="Z839" s="212"/>
      <c r="AA839" s="212"/>
      <c r="AB839" s="212"/>
      <c r="AC839" s="212"/>
      <c r="AD839" s="212"/>
      <c r="AE839" s="212"/>
      <c r="AF839" s="212"/>
      <c r="AG839" s="212" t="s">
        <v>228</v>
      </c>
      <c r="AH839" s="212">
        <v>0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3">
      <c r="A840" s="229"/>
      <c r="B840" s="230"/>
      <c r="C840" s="266" t="s">
        <v>1112</v>
      </c>
      <c r="D840" s="237"/>
      <c r="E840" s="238">
        <v>370.5</v>
      </c>
      <c r="F840" s="232"/>
      <c r="G840" s="232"/>
      <c r="H840" s="232"/>
      <c r="I840" s="232"/>
      <c r="J840" s="232"/>
      <c r="K840" s="232"/>
      <c r="L840" s="232"/>
      <c r="M840" s="232"/>
      <c r="N840" s="231"/>
      <c r="O840" s="231"/>
      <c r="P840" s="231"/>
      <c r="Q840" s="231"/>
      <c r="R840" s="232"/>
      <c r="S840" s="232"/>
      <c r="T840" s="232"/>
      <c r="U840" s="232"/>
      <c r="V840" s="232"/>
      <c r="W840" s="232"/>
      <c r="X840" s="232"/>
      <c r="Y840" s="232"/>
      <c r="Z840" s="212"/>
      <c r="AA840" s="212"/>
      <c r="AB840" s="212"/>
      <c r="AC840" s="212"/>
      <c r="AD840" s="212"/>
      <c r="AE840" s="212"/>
      <c r="AF840" s="212"/>
      <c r="AG840" s="212" t="s">
        <v>228</v>
      </c>
      <c r="AH840" s="212">
        <v>0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ht="20.6" outlineLevel="1">
      <c r="A841" s="248">
        <v>232</v>
      </c>
      <c r="B841" s="249" t="s">
        <v>1113</v>
      </c>
      <c r="C841" s="264" t="s">
        <v>1114</v>
      </c>
      <c r="D841" s="250" t="s">
        <v>212</v>
      </c>
      <c r="E841" s="251">
        <v>11.5</v>
      </c>
      <c r="F841" s="252"/>
      <c r="G841" s="253">
        <f>ROUND(E841*F841,2)</f>
        <v>0</v>
      </c>
      <c r="H841" s="233"/>
      <c r="I841" s="232">
        <f>ROUND(E841*H841,2)</f>
        <v>0</v>
      </c>
      <c r="J841" s="233"/>
      <c r="K841" s="232">
        <f>ROUND(E841*J841,2)</f>
        <v>0</v>
      </c>
      <c r="L841" s="232">
        <v>21</v>
      </c>
      <c r="M841" s="232">
        <f>G841*(1+L841/100)</f>
        <v>0</v>
      </c>
      <c r="N841" s="231">
        <v>1.6000000000000001E-4</v>
      </c>
      <c r="O841" s="231">
        <f>ROUND(E841*N841,2)</f>
        <v>0</v>
      </c>
      <c r="P841" s="231">
        <v>0</v>
      </c>
      <c r="Q841" s="231">
        <f>ROUND(E841*P841,2)</f>
        <v>0</v>
      </c>
      <c r="R841" s="232"/>
      <c r="S841" s="232" t="s">
        <v>268</v>
      </c>
      <c r="T841" s="232" t="s">
        <v>214</v>
      </c>
      <c r="U841" s="232">
        <v>0.14000000000000001</v>
      </c>
      <c r="V841" s="232">
        <f>ROUND(E841*U841,2)</f>
        <v>1.61</v>
      </c>
      <c r="W841" s="232"/>
      <c r="X841" s="232" t="s">
        <v>215</v>
      </c>
      <c r="Y841" s="232" t="s">
        <v>216</v>
      </c>
      <c r="Z841" s="212"/>
      <c r="AA841" s="212"/>
      <c r="AB841" s="212"/>
      <c r="AC841" s="212"/>
      <c r="AD841" s="212"/>
      <c r="AE841" s="212"/>
      <c r="AF841" s="212"/>
      <c r="AG841" s="212" t="s">
        <v>217</v>
      </c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2">
      <c r="A842" s="229"/>
      <c r="B842" s="230"/>
      <c r="C842" s="265" t="s">
        <v>491</v>
      </c>
      <c r="D842" s="255"/>
      <c r="E842" s="255"/>
      <c r="F842" s="255"/>
      <c r="G842" s="255"/>
      <c r="H842" s="232"/>
      <c r="I842" s="232"/>
      <c r="J842" s="232"/>
      <c r="K842" s="232"/>
      <c r="L842" s="232"/>
      <c r="M842" s="232"/>
      <c r="N842" s="231"/>
      <c r="O842" s="231"/>
      <c r="P842" s="231"/>
      <c r="Q842" s="231"/>
      <c r="R842" s="232"/>
      <c r="S842" s="232"/>
      <c r="T842" s="232"/>
      <c r="U842" s="232"/>
      <c r="V842" s="232"/>
      <c r="W842" s="232"/>
      <c r="X842" s="232"/>
      <c r="Y842" s="232"/>
      <c r="Z842" s="212"/>
      <c r="AA842" s="212"/>
      <c r="AB842" s="212"/>
      <c r="AC842" s="212"/>
      <c r="AD842" s="212"/>
      <c r="AE842" s="212"/>
      <c r="AF842" s="212"/>
      <c r="AG842" s="212" t="s">
        <v>219</v>
      </c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2">
      <c r="A843" s="229"/>
      <c r="B843" s="230"/>
      <c r="C843" s="266" t="s">
        <v>1115</v>
      </c>
      <c r="D843" s="237"/>
      <c r="E843" s="238">
        <v>11.5</v>
      </c>
      <c r="F843" s="232"/>
      <c r="G843" s="232"/>
      <c r="H843" s="232"/>
      <c r="I843" s="232"/>
      <c r="J843" s="232"/>
      <c r="K843" s="232"/>
      <c r="L843" s="232"/>
      <c r="M843" s="232"/>
      <c r="N843" s="231"/>
      <c r="O843" s="231"/>
      <c r="P843" s="231"/>
      <c r="Q843" s="231"/>
      <c r="R843" s="232"/>
      <c r="S843" s="232"/>
      <c r="T843" s="232"/>
      <c r="U843" s="232"/>
      <c r="V843" s="232"/>
      <c r="W843" s="232"/>
      <c r="X843" s="232"/>
      <c r="Y843" s="232"/>
      <c r="Z843" s="212"/>
      <c r="AA843" s="212"/>
      <c r="AB843" s="212"/>
      <c r="AC843" s="212"/>
      <c r="AD843" s="212"/>
      <c r="AE843" s="212"/>
      <c r="AF843" s="212"/>
      <c r="AG843" s="212" t="s">
        <v>228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ht="20.6" outlineLevel="1">
      <c r="A844" s="248">
        <v>233</v>
      </c>
      <c r="B844" s="249" t="s">
        <v>1116</v>
      </c>
      <c r="C844" s="264" t="s">
        <v>1117</v>
      </c>
      <c r="D844" s="250" t="s">
        <v>212</v>
      </c>
      <c r="E844" s="251">
        <v>11.5</v>
      </c>
      <c r="F844" s="252"/>
      <c r="G844" s="253">
        <f>ROUND(E844*F844,2)</f>
        <v>0</v>
      </c>
      <c r="H844" s="233"/>
      <c r="I844" s="232">
        <f>ROUND(E844*H844,2)</f>
        <v>0</v>
      </c>
      <c r="J844" s="233"/>
      <c r="K844" s="232">
        <f>ROUND(E844*J844,2)</f>
        <v>0</v>
      </c>
      <c r="L844" s="232">
        <v>21</v>
      </c>
      <c r="M844" s="232">
        <f>G844*(1+L844/100)</f>
        <v>0</v>
      </c>
      <c r="N844" s="231">
        <v>2.5999999999999998E-4</v>
      </c>
      <c r="O844" s="231">
        <f>ROUND(E844*N844,2)</f>
        <v>0</v>
      </c>
      <c r="P844" s="231">
        <v>0</v>
      </c>
      <c r="Q844" s="231">
        <f>ROUND(E844*P844,2)</f>
        <v>0</v>
      </c>
      <c r="R844" s="232"/>
      <c r="S844" s="232" t="s">
        <v>268</v>
      </c>
      <c r="T844" s="232" t="s">
        <v>214</v>
      </c>
      <c r="U844" s="232">
        <v>0.15</v>
      </c>
      <c r="V844" s="232">
        <f>ROUND(E844*U844,2)</f>
        <v>1.73</v>
      </c>
      <c r="W844" s="232"/>
      <c r="X844" s="232" t="s">
        <v>215</v>
      </c>
      <c r="Y844" s="232" t="s">
        <v>216</v>
      </c>
      <c r="Z844" s="212"/>
      <c r="AA844" s="212"/>
      <c r="AB844" s="212"/>
      <c r="AC844" s="212"/>
      <c r="AD844" s="212"/>
      <c r="AE844" s="212"/>
      <c r="AF844" s="212"/>
      <c r="AG844" s="212" t="s">
        <v>217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2">
      <c r="A845" s="229"/>
      <c r="B845" s="230"/>
      <c r="C845" s="265" t="s">
        <v>491</v>
      </c>
      <c r="D845" s="255"/>
      <c r="E845" s="255"/>
      <c r="F845" s="255"/>
      <c r="G845" s="255"/>
      <c r="H845" s="232"/>
      <c r="I845" s="232"/>
      <c r="J845" s="232"/>
      <c r="K845" s="232"/>
      <c r="L845" s="232"/>
      <c r="M845" s="232"/>
      <c r="N845" s="231"/>
      <c r="O845" s="231"/>
      <c r="P845" s="231"/>
      <c r="Q845" s="231"/>
      <c r="R845" s="232"/>
      <c r="S845" s="232"/>
      <c r="T845" s="232"/>
      <c r="U845" s="232"/>
      <c r="V845" s="232"/>
      <c r="W845" s="232"/>
      <c r="X845" s="232"/>
      <c r="Y845" s="232"/>
      <c r="Z845" s="212"/>
      <c r="AA845" s="212"/>
      <c r="AB845" s="212"/>
      <c r="AC845" s="212"/>
      <c r="AD845" s="212"/>
      <c r="AE845" s="212"/>
      <c r="AF845" s="212"/>
      <c r="AG845" s="212" t="s">
        <v>219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2">
      <c r="A846" s="229"/>
      <c r="B846" s="230"/>
      <c r="C846" s="266" t="s">
        <v>1115</v>
      </c>
      <c r="D846" s="237"/>
      <c r="E846" s="238">
        <v>11.5</v>
      </c>
      <c r="F846" s="232"/>
      <c r="G846" s="232"/>
      <c r="H846" s="232"/>
      <c r="I846" s="232"/>
      <c r="J846" s="232"/>
      <c r="K846" s="232"/>
      <c r="L846" s="232"/>
      <c r="M846" s="232"/>
      <c r="N846" s="231"/>
      <c r="O846" s="231"/>
      <c r="P846" s="231"/>
      <c r="Q846" s="231"/>
      <c r="R846" s="232"/>
      <c r="S846" s="232"/>
      <c r="T846" s="232"/>
      <c r="U846" s="232"/>
      <c r="V846" s="232"/>
      <c r="W846" s="232"/>
      <c r="X846" s="232"/>
      <c r="Y846" s="232"/>
      <c r="Z846" s="212"/>
      <c r="AA846" s="212"/>
      <c r="AB846" s="212"/>
      <c r="AC846" s="212"/>
      <c r="AD846" s="212"/>
      <c r="AE846" s="212"/>
      <c r="AF846" s="212"/>
      <c r="AG846" s="212" t="s">
        <v>228</v>
      </c>
      <c r="AH846" s="212">
        <v>0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ht="20.6" outlineLevel="1">
      <c r="A847" s="248">
        <v>234</v>
      </c>
      <c r="B847" s="249" t="s">
        <v>1118</v>
      </c>
      <c r="C847" s="264" t="s">
        <v>1119</v>
      </c>
      <c r="D847" s="250" t="s">
        <v>212</v>
      </c>
      <c r="E847" s="251">
        <v>25.65</v>
      </c>
      <c r="F847" s="252"/>
      <c r="G847" s="253">
        <f>ROUND(E847*F847,2)</f>
        <v>0</v>
      </c>
      <c r="H847" s="233"/>
      <c r="I847" s="232">
        <f>ROUND(E847*H847,2)</f>
        <v>0</v>
      </c>
      <c r="J847" s="233"/>
      <c r="K847" s="232">
        <f>ROUND(E847*J847,2)</f>
        <v>0</v>
      </c>
      <c r="L847" s="232">
        <v>21</v>
      </c>
      <c r="M847" s="232">
        <f>G847*(1+L847/100)</f>
        <v>0</v>
      </c>
      <c r="N847" s="231">
        <v>1.7000000000000001E-4</v>
      </c>
      <c r="O847" s="231">
        <f>ROUND(E847*N847,2)</f>
        <v>0</v>
      </c>
      <c r="P847" s="231">
        <v>0</v>
      </c>
      <c r="Q847" s="231">
        <f>ROUND(E847*P847,2)</f>
        <v>0</v>
      </c>
      <c r="R847" s="232"/>
      <c r="S847" s="232" t="s">
        <v>268</v>
      </c>
      <c r="T847" s="232" t="s">
        <v>214</v>
      </c>
      <c r="U847" s="232">
        <v>0.34</v>
      </c>
      <c r="V847" s="232">
        <f>ROUND(E847*U847,2)</f>
        <v>8.7200000000000006</v>
      </c>
      <c r="W847" s="232"/>
      <c r="X847" s="232" t="s">
        <v>215</v>
      </c>
      <c r="Y847" s="232" t="s">
        <v>216</v>
      </c>
      <c r="Z847" s="212"/>
      <c r="AA847" s="212"/>
      <c r="AB847" s="212"/>
      <c r="AC847" s="212"/>
      <c r="AD847" s="212"/>
      <c r="AE847" s="212"/>
      <c r="AF847" s="212"/>
      <c r="AG847" s="212" t="s">
        <v>217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2">
      <c r="A848" s="229"/>
      <c r="B848" s="230"/>
      <c r="C848" s="265" t="s">
        <v>614</v>
      </c>
      <c r="D848" s="255"/>
      <c r="E848" s="255"/>
      <c r="F848" s="255"/>
      <c r="G848" s="255"/>
      <c r="H848" s="232"/>
      <c r="I848" s="232"/>
      <c r="J848" s="232"/>
      <c r="K848" s="232"/>
      <c r="L848" s="232"/>
      <c r="M848" s="232"/>
      <c r="N848" s="231"/>
      <c r="O848" s="231"/>
      <c r="P848" s="231"/>
      <c r="Q848" s="231"/>
      <c r="R848" s="232"/>
      <c r="S848" s="232"/>
      <c r="T848" s="232"/>
      <c r="U848" s="232"/>
      <c r="V848" s="232"/>
      <c r="W848" s="232"/>
      <c r="X848" s="232"/>
      <c r="Y848" s="232"/>
      <c r="Z848" s="212"/>
      <c r="AA848" s="212"/>
      <c r="AB848" s="212"/>
      <c r="AC848" s="212"/>
      <c r="AD848" s="212"/>
      <c r="AE848" s="212"/>
      <c r="AF848" s="212"/>
      <c r="AG848" s="212" t="s">
        <v>219</v>
      </c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2">
      <c r="A849" s="229"/>
      <c r="B849" s="230"/>
      <c r="C849" s="266" t="s">
        <v>1120</v>
      </c>
      <c r="D849" s="237"/>
      <c r="E849" s="238">
        <v>25.65</v>
      </c>
      <c r="F849" s="232"/>
      <c r="G849" s="232"/>
      <c r="H849" s="232"/>
      <c r="I849" s="232"/>
      <c r="J849" s="232"/>
      <c r="K849" s="232"/>
      <c r="L849" s="232"/>
      <c r="M849" s="232"/>
      <c r="N849" s="231"/>
      <c r="O849" s="231"/>
      <c r="P849" s="231"/>
      <c r="Q849" s="231"/>
      <c r="R849" s="232"/>
      <c r="S849" s="232"/>
      <c r="T849" s="232"/>
      <c r="U849" s="232"/>
      <c r="V849" s="232"/>
      <c r="W849" s="232"/>
      <c r="X849" s="232"/>
      <c r="Y849" s="232"/>
      <c r="Z849" s="212"/>
      <c r="AA849" s="212"/>
      <c r="AB849" s="212"/>
      <c r="AC849" s="212"/>
      <c r="AD849" s="212"/>
      <c r="AE849" s="212"/>
      <c r="AF849" s="212"/>
      <c r="AG849" s="212" t="s">
        <v>228</v>
      </c>
      <c r="AH849" s="212">
        <v>0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ht="20.6" outlineLevel="1">
      <c r="A850" s="248">
        <v>235</v>
      </c>
      <c r="B850" s="249" t="s">
        <v>1121</v>
      </c>
      <c r="C850" s="264" t="s">
        <v>1122</v>
      </c>
      <c r="D850" s="250" t="s">
        <v>212</v>
      </c>
      <c r="E850" s="251">
        <v>210</v>
      </c>
      <c r="F850" s="252"/>
      <c r="G850" s="253">
        <f>ROUND(E850*F850,2)</f>
        <v>0</v>
      </c>
      <c r="H850" s="233"/>
      <c r="I850" s="232">
        <f>ROUND(E850*H850,2)</f>
        <v>0</v>
      </c>
      <c r="J850" s="233"/>
      <c r="K850" s="232">
        <f>ROUND(E850*J850,2)</f>
        <v>0</v>
      </c>
      <c r="L850" s="232">
        <v>21</v>
      </c>
      <c r="M850" s="232">
        <f>G850*(1+L850/100)</f>
        <v>0</v>
      </c>
      <c r="N850" s="231">
        <v>2.0000000000000001E-4</v>
      </c>
      <c r="O850" s="231">
        <f>ROUND(E850*N850,2)</f>
        <v>0.04</v>
      </c>
      <c r="P850" s="231">
        <v>0</v>
      </c>
      <c r="Q850" s="231">
        <f>ROUND(E850*P850,2)</f>
        <v>0</v>
      </c>
      <c r="R850" s="232"/>
      <c r="S850" s="232" t="s">
        <v>268</v>
      </c>
      <c r="T850" s="232" t="s">
        <v>214</v>
      </c>
      <c r="U850" s="232">
        <v>0.14000000000000001</v>
      </c>
      <c r="V850" s="232">
        <f>ROUND(E850*U850,2)</f>
        <v>29.4</v>
      </c>
      <c r="W850" s="232"/>
      <c r="X850" s="232" t="s">
        <v>215</v>
      </c>
      <c r="Y850" s="232" t="s">
        <v>216</v>
      </c>
      <c r="Z850" s="212"/>
      <c r="AA850" s="212"/>
      <c r="AB850" s="212"/>
      <c r="AC850" s="212"/>
      <c r="AD850" s="212"/>
      <c r="AE850" s="212"/>
      <c r="AF850" s="212"/>
      <c r="AG850" s="212" t="s">
        <v>217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2">
      <c r="A851" s="229"/>
      <c r="B851" s="230"/>
      <c r="C851" s="265" t="s">
        <v>1123</v>
      </c>
      <c r="D851" s="255"/>
      <c r="E851" s="255"/>
      <c r="F851" s="255"/>
      <c r="G851" s="255"/>
      <c r="H851" s="232"/>
      <c r="I851" s="232"/>
      <c r="J851" s="232"/>
      <c r="K851" s="232"/>
      <c r="L851" s="232"/>
      <c r="M851" s="232"/>
      <c r="N851" s="231"/>
      <c r="O851" s="231"/>
      <c r="P851" s="231"/>
      <c r="Q851" s="231"/>
      <c r="R851" s="232"/>
      <c r="S851" s="232"/>
      <c r="T851" s="232"/>
      <c r="U851" s="232"/>
      <c r="V851" s="232"/>
      <c r="W851" s="232"/>
      <c r="X851" s="232"/>
      <c r="Y851" s="232"/>
      <c r="Z851" s="212"/>
      <c r="AA851" s="212"/>
      <c r="AB851" s="212"/>
      <c r="AC851" s="212"/>
      <c r="AD851" s="212"/>
      <c r="AE851" s="212"/>
      <c r="AF851" s="212"/>
      <c r="AG851" s="212" t="s">
        <v>219</v>
      </c>
      <c r="AH851" s="212"/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3">
      <c r="A852" s="229"/>
      <c r="B852" s="230"/>
      <c r="C852" s="268" t="s">
        <v>1124</v>
      </c>
      <c r="D852" s="262"/>
      <c r="E852" s="262"/>
      <c r="F852" s="262"/>
      <c r="G852" s="262"/>
      <c r="H852" s="232"/>
      <c r="I852" s="232"/>
      <c r="J852" s="232"/>
      <c r="K852" s="232"/>
      <c r="L852" s="232"/>
      <c r="M852" s="232"/>
      <c r="N852" s="231"/>
      <c r="O852" s="231"/>
      <c r="P852" s="231"/>
      <c r="Q852" s="231"/>
      <c r="R852" s="232"/>
      <c r="S852" s="232"/>
      <c r="T852" s="232"/>
      <c r="U852" s="232"/>
      <c r="V852" s="232"/>
      <c r="W852" s="232"/>
      <c r="X852" s="232"/>
      <c r="Y852" s="232"/>
      <c r="Z852" s="212"/>
      <c r="AA852" s="212"/>
      <c r="AB852" s="212"/>
      <c r="AC852" s="212"/>
      <c r="AD852" s="212"/>
      <c r="AE852" s="212"/>
      <c r="AF852" s="212"/>
      <c r="AG852" s="212" t="s">
        <v>219</v>
      </c>
      <c r="AH852" s="212"/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2">
      <c r="A853" s="229"/>
      <c r="B853" s="230"/>
      <c r="C853" s="266" t="s">
        <v>1125</v>
      </c>
      <c r="D853" s="237"/>
      <c r="E853" s="238">
        <v>191.04</v>
      </c>
      <c r="F853" s="232"/>
      <c r="G853" s="232"/>
      <c r="H853" s="232"/>
      <c r="I853" s="232"/>
      <c r="J853" s="232"/>
      <c r="K853" s="232"/>
      <c r="L853" s="232"/>
      <c r="M853" s="232"/>
      <c r="N853" s="231"/>
      <c r="O853" s="231"/>
      <c r="P853" s="231"/>
      <c r="Q853" s="231"/>
      <c r="R853" s="232"/>
      <c r="S853" s="232"/>
      <c r="T853" s="232"/>
      <c r="U853" s="232"/>
      <c r="V853" s="232"/>
      <c r="W853" s="232"/>
      <c r="X853" s="232"/>
      <c r="Y853" s="232"/>
      <c r="Z853" s="212"/>
      <c r="AA853" s="212"/>
      <c r="AB853" s="212"/>
      <c r="AC853" s="212"/>
      <c r="AD853" s="212"/>
      <c r="AE853" s="212"/>
      <c r="AF853" s="212"/>
      <c r="AG853" s="212" t="s">
        <v>228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3">
      <c r="A854" s="229"/>
      <c r="B854" s="230"/>
      <c r="C854" s="266" t="s">
        <v>1126</v>
      </c>
      <c r="D854" s="237"/>
      <c r="E854" s="238">
        <v>18.96</v>
      </c>
      <c r="F854" s="232"/>
      <c r="G854" s="232"/>
      <c r="H854" s="232"/>
      <c r="I854" s="232"/>
      <c r="J854" s="232"/>
      <c r="K854" s="232"/>
      <c r="L854" s="232"/>
      <c r="M854" s="232"/>
      <c r="N854" s="231"/>
      <c r="O854" s="231"/>
      <c r="P854" s="231"/>
      <c r="Q854" s="231"/>
      <c r="R854" s="232"/>
      <c r="S854" s="232"/>
      <c r="T854" s="232"/>
      <c r="U854" s="232"/>
      <c r="V854" s="232"/>
      <c r="W854" s="232"/>
      <c r="X854" s="232"/>
      <c r="Y854" s="232"/>
      <c r="Z854" s="212"/>
      <c r="AA854" s="212"/>
      <c r="AB854" s="212"/>
      <c r="AC854" s="212"/>
      <c r="AD854" s="212"/>
      <c r="AE854" s="212"/>
      <c r="AF854" s="212"/>
      <c r="AG854" s="212" t="s">
        <v>228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>
      <c r="A855" s="248">
        <v>236</v>
      </c>
      <c r="B855" s="249" t="s">
        <v>1127</v>
      </c>
      <c r="C855" s="264" t="s">
        <v>1128</v>
      </c>
      <c r="D855" s="250" t="s">
        <v>226</v>
      </c>
      <c r="E855" s="251">
        <v>17.507999999999999</v>
      </c>
      <c r="F855" s="252"/>
      <c r="G855" s="253">
        <f>ROUND(E855*F855,2)</f>
        <v>0</v>
      </c>
      <c r="H855" s="233"/>
      <c r="I855" s="232">
        <f>ROUND(E855*H855,2)</f>
        <v>0</v>
      </c>
      <c r="J855" s="233"/>
      <c r="K855" s="232">
        <f>ROUND(E855*J855,2)</f>
        <v>0</v>
      </c>
      <c r="L855" s="232">
        <v>21</v>
      </c>
      <c r="M855" s="232">
        <f>G855*(1+L855/100)</f>
        <v>0</v>
      </c>
      <c r="N855" s="231">
        <v>2.5000000000000001E-2</v>
      </c>
      <c r="O855" s="231">
        <f>ROUND(E855*N855,2)</f>
        <v>0.44</v>
      </c>
      <c r="P855" s="231">
        <v>0</v>
      </c>
      <c r="Q855" s="231">
        <f>ROUND(E855*P855,2)</f>
        <v>0</v>
      </c>
      <c r="R855" s="232" t="s">
        <v>275</v>
      </c>
      <c r="S855" s="232" t="s">
        <v>213</v>
      </c>
      <c r="T855" s="232" t="s">
        <v>301</v>
      </c>
      <c r="U855" s="232">
        <v>0</v>
      </c>
      <c r="V855" s="232">
        <f>ROUND(E855*U855,2)</f>
        <v>0</v>
      </c>
      <c r="W855" s="232"/>
      <c r="X855" s="232" t="s">
        <v>276</v>
      </c>
      <c r="Y855" s="232" t="s">
        <v>216</v>
      </c>
      <c r="Z855" s="212"/>
      <c r="AA855" s="212"/>
      <c r="AB855" s="212"/>
      <c r="AC855" s="212"/>
      <c r="AD855" s="212"/>
      <c r="AE855" s="212"/>
      <c r="AF855" s="212"/>
      <c r="AG855" s="212" t="s">
        <v>277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2">
      <c r="A856" s="229"/>
      <c r="B856" s="230"/>
      <c r="C856" s="265" t="s">
        <v>1129</v>
      </c>
      <c r="D856" s="255"/>
      <c r="E856" s="255"/>
      <c r="F856" s="255"/>
      <c r="G856" s="255"/>
      <c r="H856" s="232"/>
      <c r="I856" s="232"/>
      <c r="J856" s="232"/>
      <c r="K856" s="232"/>
      <c r="L856" s="232"/>
      <c r="M856" s="232"/>
      <c r="N856" s="231"/>
      <c r="O856" s="231"/>
      <c r="P856" s="231"/>
      <c r="Q856" s="231"/>
      <c r="R856" s="232"/>
      <c r="S856" s="232"/>
      <c r="T856" s="232"/>
      <c r="U856" s="232"/>
      <c r="V856" s="232"/>
      <c r="W856" s="232"/>
      <c r="X856" s="232"/>
      <c r="Y856" s="232"/>
      <c r="Z856" s="212"/>
      <c r="AA856" s="212"/>
      <c r="AB856" s="212"/>
      <c r="AC856" s="212"/>
      <c r="AD856" s="212"/>
      <c r="AE856" s="212"/>
      <c r="AF856" s="212"/>
      <c r="AG856" s="212" t="s">
        <v>219</v>
      </c>
      <c r="AH856" s="212"/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2">
      <c r="A857" s="229"/>
      <c r="B857" s="230"/>
      <c r="C857" s="266" t="s">
        <v>1130</v>
      </c>
      <c r="D857" s="237"/>
      <c r="E857" s="238">
        <v>17.507999999999999</v>
      </c>
      <c r="F857" s="232"/>
      <c r="G857" s="232"/>
      <c r="H857" s="232"/>
      <c r="I857" s="232"/>
      <c r="J857" s="232"/>
      <c r="K857" s="232"/>
      <c r="L857" s="232"/>
      <c r="M857" s="232"/>
      <c r="N857" s="231"/>
      <c r="O857" s="231"/>
      <c r="P857" s="231"/>
      <c r="Q857" s="231"/>
      <c r="R857" s="232"/>
      <c r="S857" s="232"/>
      <c r="T857" s="232"/>
      <c r="U857" s="232"/>
      <c r="V857" s="232"/>
      <c r="W857" s="232"/>
      <c r="X857" s="232"/>
      <c r="Y857" s="232"/>
      <c r="Z857" s="212"/>
      <c r="AA857" s="212"/>
      <c r="AB857" s="212"/>
      <c r="AC857" s="212"/>
      <c r="AD857" s="212"/>
      <c r="AE857" s="212"/>
      <c r="AF857" s="212"/>
      <c r="AG857" s="212" t="s">
        <v>228</v>
      </c>
      <c r="AH857" s="212">
        <v>5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>
      <c r="A858" s="248">
        <v>237</v>
      </c>
      <c r="B858" s="249" t="s">
        <v>1131</v>
      </c>
      <c r="C858" s="264" t="s">
        <v>1132</v>
      </c>
      <c r="D858" s="250" t="s">
        <v>226</v>
      </c>
      <c r="E858" s="251">
        <v>2.6</v>
      </c>
      <c r="F858" s="252"/>
      <c r="G858" s="253">
        <f>ROUND(E858*F858,2)</f>
        <v>0</v>
      </c>
      <c r="H858" s="233"/>
      <c r="I858" s="232">
        <f>ROUND(E858*H858,2)</f>
        <v>0</v>
      </c>
      <c r="J858" s="233"/>
      <c r="K858" s="232">
        <f>ROUND(E858*J858,2)</f>
        <v>0</v>
      </c>
      <c r="L858" s="232">
        <v>21</v>
      </c>
      <c r="M858" s="232">
        <f>G858*(1+L858/100)</f>
        <v>0</v>
      </c>
      <c r="N858" s="231">
        <v>2.5000000000000001E-2</v>
      </c>
      <c r="O858" s="231">
        <f>ROUND(E858*N858,2)</f>
        <v>7.0000000000000007E-2</v>
      </c>
      <c r="P858" s="231">
        <v>0</v>
      </c>
      <c r="Q858" s="231">
        <f>ROUND(E858*P858,2)</f>
        <v>0</v>
      </c>
      <c r="R858" s="232" t="s">
        <v>275</v>
      </c>
      <c r="S858" s="232" t="s">
        <v>213</v>
      </c>
      <c r="T858" s="232" t="s">
        <v>214</v>
      </c>
      <c r="U858" s="232">
        <v>0</v>
      </c>
      <c r="V858" s="232">
        <f>ROUND(E858*U858,2)</f>
        <v>0</v>
      </c>
      <c r="W858" s="232"/>
      <c r="X858" s="232" t="s">
        <v>276</v>
      </c>
      <c r="Y858" s="232" t="s">
        <v>216</v>
      </c>
      <c r="Z858" s="212"/>
      <c r="AA858" s="212"/>
      <c r="AB858" s="212"/>
      <c r="AC858" s="212"/>
      <c r="AD858" s="212"/>
      <c r="AE858" s="212"/>
      <c r="AF858" s="212"/>
      <c r="AG858" s="212" t="s">
        <v>277</v>
      </c>
      <c r="AH858" s="212"/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2">
      <c r="A859" s="229"/>
      <c r="B859" s="230"/>
      <c r="C859" s="265" t="s">
        <v>614</v>
      </c>
      <c r="D859" s="255"/>
      <c r="E859" s="255"/>
      <c r="F859" s="255"/>
      <c r="G859" s="255"/>
      <c r="H859" s="232"/>
      <c r="I859" s="232"/>
      <c r="J859" s="232"/>
      <c r="K859" s="232"/>
      <c r="L859" s="232"/>
      <c r="M859" s="232"/>
      <c r="N859" s="231"/>
      <c r="O859" s="231"/>
      <c r="P859" s="231"/>
      <c r="Q859" s="231"/>
      <c r="R859" s="232"/>
      <c r="S859" s="232"/>
      <c r="T859" s="232"/>
      <c r="U859" s="232"/>
      <c r="V859" s="232"/>
      <c r="W859" s="232"/>
      <c r="X859" s="232"/>
      <c r="Y859" s="232"/>
      <c r="Z859" s="212"/>
      <c r="AA859" s="212"/>
      <c r="AB859" s="212"/>
      <c r="AC859" s="212"/>
      <c r="AD859" s="212"/>
      <c r="AE859" s="212"/>
      <c r="AF859" s="212"/>
      <c r="AG859" s="212" t="s">
        <v>219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>
      <c r="A860" s="248">
        <v>238</v>
      </c>
      <c r="B860" s="249" t="s">
        <v>1133</v>
      </c>
      <c r="C860" s="264" t="s">
        <v>1134</v>
      </c>
      <c r="D860" s="250" t="s">
        <v>212</v>
      </c>
      <c r="E860" s="251">
        <v>330.96</v>
      </c>
      <c r="F860" s="252"/>
      <c r="G860" s="253">
        <f>ROUND(E860*F860,2)</f>
        <v>0</v>
      </c>
      <c r="H860" s="233"/>
      <c r="I860" s="232">
        <f>ROUND(E860*H860,2)</f>
        <v>0</v>
      </c>
      <c r="J860" s="233"/>
      <c r="K860" s="232">
        <f>ROUND(E860*J860,2)</f>
        <v>0</v>
      </c>
      <c r="L860" s="232">
        <v>21</v>
      </c>
      <c r="M860" s="232">
        <f>G860*(1+L860/100)</f>
        <v>0</v>
      </c>
      <c r="N860" s="231">
        <v>4.0000000000000001E-3</v>
      </c>
      <c r="O860" s="231">
        <f>ROUND(E860*N860,2)</f>
        <v>1.32</v>
      </c>
      <c r="P860" s="231">
        <v>0</v>
      </c>
      <c r="Q860" s="231">
        <f>ROUND(E860*P860,2)</f>
        <v>0</v>
      </c>
      <c r="R860" s="232"/>
      <c r="S860" s="232" t="s">
        <v>268</v>
      </c>
      <c r="T860" s="232" t="s">
        <v>269</v>
      </c>
      <c r="U860" s="232">
        <v>0</v>
      </c>
      <c r="V860" s="232">
        <f>ROUND(E860*U860,2)</f>
        <v>0</v>
      </c>
      <c r="W860" s="232"/>
      <c r="X860" s="232" t="s">
        <v>276</v>
      </c>
      <c r="Y860" s="232" t="s">
        <v>216</v>
      </c>
      <c r="Z860" s="212"/>
      <c r="AA860" s="212"/>
      <c r="AB860" s="212"/>
      <c r="AC860" s="212"/>
      <c r="AD860" s="212"/>
      <c r="AE860" s="212"/>
      <c r="AF860" s="212"/>
      <c r="AG860" s="212" t="s">
        <v>277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2">
      <c r="A861" s="229"/>
      <c r="B861" s="230"/>
      <c r="C861" s="266" t="s">
        <v>1135</v>
      </c>
      <c r="D861" s="237"/>
      <c r="E861" s="238">
        <v>162</v>
      </c>
      <c r="F861" s="232"/>
      <c r="G861" s="232"/>
      <c r="H861" s="232"/>
      <c r="I861" s="232"/>
      <c r="J861" s="232"/>
      <c r="K861" s="232"/>
      <c r="L861" s="232"/>
      <c r="M861" s="232"/>
      <c r="N861" s="231"/>
      <c r="O861" s="231"/>
      <c r="P861" s="231"/>
      <c r="Q861" s="231"/>
      <c r="R861" s="232"/>
      <c r="S861" s="232"/>
      <c r="T861" s="232"/>
      <c r="U861" s="232"/>
      <c r="V861" s="232"/>
      <c r="W861" s="232"/>
      <c r="X861" s="232"/>
      <c r="Y861" s="232"/>
      <c r="Z861" s="212"/>
      <c r="AA861" s="212"/>
      <c r="AB861" s="212"/>
      <c r="AC861" s="212"/>
      <c r="AD861" s="212"/>
      <c r="AE861" s="212"/>
      <c r="AF861" s="212"/>
      <c r="AG861" s="212" t="s">
        <v>228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3">
      <c r="A862" s="229"/>
      <c r="B862" s="230"/>
      <c r="C862" s="266" t="s">
        <v>1094</v>
      </c>
      <c r="D862" s="237"/>
      <c r="E862" s="238">
        <v>150</v>
      </c>
      <c r="F862" s="232"/>
      <c r="G862" s="232"/>
      <c r="H862" s="232"/>
      <c r="I862" s="232"/>
      <c r="J862" s="232"/>
      <c r="K862" s="232"/>
      <c r="L862" s="232"/>
      <c r="M862" s="232"/>
      <c r="N862" s="231"/>
      <c r="O862" s="231"/>
      <c r="P862" s="231"/>
      <c r="Q862" s="231"/>
      <c r="R862" s="232"/>
      <c r="S862" s="232"/>
      <c r="T862" s="232"/>
      <c r="U862" s="232"/>
      <c r="V862" s="232"/>
      <c r="W862" s="232"/>
      <c r="X862" s="232"/>
      <c r="Y862" s="232"/>
      <c r="Z862" s="212"/>
      <c r="AA862" s="212"/>
      <c r="AB862" s="212"/>
      <c r="AC862" s="212"/>
      <c r="AD862" s="212"/>
      <c r="AE862" s="212"/>
      <c r="AF862" s="212"/>
      <c r="AG862" s="212" t="s">
        <v>228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3">
      <c r="A863" s="229"/>
      <c r="B863" s="230"/>
      <c r="C863" s="266" t="s">
        <v>1136</v>
      </c>
      <c r="D863" s="237"/>
      <c r="E863" s="238">
        <v>18.96</v>
      </c>
      <c r="F863" s="232"/>
      <c r="G863" s="232"/>
      <c r="H863" s="232"/>
      <c r="I863" s="232"/>
      <c r="J863" s="232"/>
      <c r="K863" s="232"/>
      <c r="L863" s="232"/>
      <c r="M863" s="232"/>
      <c r="N863" s="231"/>
      <c r="O863" s="231"/>
      <c r="P863" s="231"/>
      <c r="Q863" s="231"/>
      <c r="R863" s="232"/>
      <c r="S863" s="232"/>
      <c r="T863" s="232"/>
      <c r="U863" s="232"/>
      <c r="V863" s="232"/>
      <c r="W863" s="232"/>
      <c r="X863" s="232"/>
      <c r="Y863" s="232"/>
      <c r="Z863" s="212"/>
      <c r="AA863" s="212"/>
      <c r="AB863" s="212"/>
      <c r="AC863" s="212"/>
      <c r="AD863" s="212"/>
      <c r="AE863" s="212"/>
      <c r="AF863" s="212"/>
      <c r="AG863" s="212" t="s">
        <v>228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>
      <c r="A864" s="248">
        <v>239</v>
      </c>
      <c r="B864" s="249" t="s">
        <v>1137</v>
      </c>
      <c r="C864" s="264" t="s">
        <v>1138</v>
      </c>
      <c r="D864" s="250" t="s">
        <v>212</v>
      </c>
      <c r="E864" s="251">
        <v>3.6</v>
      </c>
      <c r="F864" s="252"/>
      <c r="G864" s="253">
        <f>ROUND(E864*F864,2)</f>
        <v>0</v>
      </c>
      <c r="H864" s="233"/>
      <c r="I864" s="232">
        <f>ROUND(E864*H864,2)</f>
        <v>0</v>
      </c>
      <c r="J864" s="233"/>
      <c r="K864" s="232">
        <f>ROUND(E864*J864,2)</f>
        <v>0</v>
      </c>
      <c r="L864" s="232">
        <v>21</v>
      </c>
      <c r="M864" s="232">
        <f>G864*(1+L864/100)</f>
        <v>0</v>
      </c>
      <c r="N864" s="231">
        <v>2.3999999999999998E-3</v>
      </c>
      <c r="O864" s="231">
        <f>ROUND(E864*N864,2)</f>
        <v>0.01</v>
      </c>
      <c r="P864" s="231">
        <v>0</v>
      </c>
      <c r="Q864" s="231">
        <f>ROUND(E864*P864,2)</f>
        <v>0</v>
      </c>
      <c r="R864" s="232"/>
      <c r="S864" s="232" t="s">
        <v>268</v>
      </c>
      <c r="T864" s="232" t="s">
        <v>214</v>
      </c>
      <c r="U864" s="232">
        <v>0</v>
      </c>
      <c r="V864" s="232">
        <f>ROUND(E864*U864,2)</f>
        <v>0</v>
      </c>
      <c r="W864" s="232"/>
      <c r="X864" s="232" t="s">
        <v>276</v>
      </c>
      <c r="Y864" s="232" t="s">
        <v>216</v>
      </c>
      <c r="Z864" s="212"/>
      <c r="AA864" s="212"/>
      <c r="AB864" s="212"/>
      <c r="AC864" s="212"/>
      <c r="AD864" s="212"/>
      <c r="AE864" s="212"/>
      <c r="AF864" s="212"/>
      <c r="AG864" s="212" t="s">
        <v>277</v>
      </c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2">
      <c r="A865" s="229"/>
      <c r="B865" s="230"/>
      <c r="C865" s="266" t="s">
        <v>1139</v>
      </c>
      <c r="D865" s="237"/>
      <c r="E865" s="238">
        <v>3.6</v>
      </c>
      <c r="F865" s="232"/>
      <c r="G865" s="232"/>
      <c r="H865" s="232"/>
      <c r="I865" s="232"/>
      <c r="J865" s="232"/>
      <c r="K865" s="232"/>
      <c r="L865" s="232"/>
      <c r="M865" s="232"/>
      <c r="N865" s="231"/>
      <c r="O865" s="231"/>
      <c r="P865" s="231"/>
      <c r="Q865" s="231"/>
      <c r="R865" s="232"/>
      <c r="S865" s="232"/>
      <c r="T865" s="232"/>
      <c r="U865" s="232"/>
      <c r="V865" s="232"/>
      <c r="W865" s="232"/>
      <c r="X865" s="232"/>
      <c r="Y865" s="232"/>
      <c r="Z865" s="212"/>
      <c r="AA865" s="212"/>
      <c r="AB865" s="212"/>
      <c r="AC865" s="212"/>
      <c r="AD865" s="212"/>
      <c r="AE865" s="212"/>
      <c r="AF865" s="212"/>
      <c r="AG865" s="212" t="s">
        <v>228</v>
      </c>
      <c r="AH865" s="212">
        <v>0</v>
      </c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>
      <c r="A866" s="248">
        <v>240</v>
      </c>
      <c r="B866" s="249" t="s">
        <v>1140</v>
      </c>
      <c r="C866" s="264" t="s">
        <v>1141</v>
      </c>
      <c r="D866" s="250" t="s">
        <v>212</v>
      </c>
      <c r="E866" s="251">
        <v>279.95999999999998</v>
      </c>
      <c r="F866" s="252"/>
      <c r="G866" s="253">
        <f>ROUND(E866*F866,2)</f>
        <v>0</v>
      </c>
      <c r="H866" s="233"/>
      <c r="I866" s="232">
        <f>ROUND(E866*H866,2)</f>
        <v>0</v>
      </c>
      <c r="J866" s="233"/>
      <c r="K866" s="232">
        <f>ROUND(E866*J866,2)</f>
        <v>0</v>
      </c>
      <c r="L866" s="232">
        <v>21</v>
      </c>
      <c r="M866" s="232">
        <f>G866*(1+L866/100)</f>
        <v>0</v>
      </c>
      <c r="N866" s="231">
        <v>3.2000000000000002E-3</v>
      </c>
      <c r="O866" s="231">
        <f>ROUND(E866*N866,2)</f>
        <v>0.9</v>
      </c>
      <c r="P866" s="231">
        <v>0</v>
      </c>
      <c r="Q866" s="231">
        <f>ROUND(E866*P866,2)</f>
        <v>0</v>
      </c>
      <c r="R866" s="232"/>
      <c r="S866" s="232" t="s">
        <v>268</v>
      </c>
      <c r="T866" s="232" t="s">
        <v>214</v>
      </c>
      <c r="U866" s="232">
        <v>0</v>
      </c>
      <c r="V866" s="232">
        <f>ROUND(E866*U866,2)</f>
        <v>0</v>
      </c>
      <c r="W866" s="232"/>
      <c r="X866" s="232" t="s">
        <v>276</v>
      </c>
      <c r="Y866" s="232" t="s">
        <v>216</v>
      </c>
      <c r="Z866" s="212"/>
      <c r="AA866" s="212"/>
      <c r="AB866" s="212"/>
      <c r="AC866" s="212"/>
      <c r="AD866" s="212"/>
      <c r="AE866" s="212"/>
      <c r="AF866" s="212"/>
      <c r="AG866" s="212" t="s">
        <v>277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2">
      <c r="A867" s="229"/>
      <c r="B867" s="230"/>
      <c r="C867" s="266" t="s">
        <v>1135</v>
      </c>
      <c r="D867" s="237"/>
      <c r="E867" s="238">
        <v>162</v>
      </c>
      <c r="F867" s="232"/>
      <c r="G867" s="232"/>
      <c r="H867" s="232"/>
      <c r="I867" s="232"/>
      <c r="J867" s="232"/>
      <c r="K867" s="232"/>
      <c r="L867" s="232"/>
      <c r="M867" s="232"/>
      <c r="N867" s="231"/>
      <c r="O867" s="231"/>
      <c r="P867" s="231"/>
      <c r="Q867" s="231"/>
      <c r="R867" s="232"/>
      <c r="S867" s="232"/>
      <c r="T867" s="232"/>
      <c r="U867" s="232"/>
      <c r="V867" s="232"/>
      <c r="W867" s="232"/>
      <c r="X867" s="232"/>
      <c r="Y867" s="232"/>
      <c r="Z867" s="212"/>
      <c r="AA867" s="212"/>
      <c r="AB867" s="212"/>
      <c r="AC867" s="212"/>
      <c r="AD867" s="212"/>
      <c r="AE867" s="212"/>
      <c r="AF867" s="212"/>
      <c r="AG867" s="212" t="s">
        <v>228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3">
      <c r="A868" s="229"/>
      <c r="B868" s="230"/>
      <c r="C868" s="266" t="s">
        <v>1142</v>
      </c>
      <c r="D868" s="237"/>
      <c r="E868" s="238">
        <v>99</v>
      </c>
      <c r="F868" s="232"/>
      <c r="G868" s="232"/>
      <c r="H868" s="232"/>
      <c r="I868" s="232"/>
      <c r="J868" s="232"/>
      <c r="K868" s="232"/>
      <c r="L868" s="232"/>
      <c r="M868" s="232"/>
      <c r="N868" s="231"/>
      <c r="O868" s="231"/>
      <c r="P868" s="231"/>
      <c r="Q868" s="231"/>
      <c r="R868" s="232"/>
      <c r="S868" s="232"/>
      <c r="T868" s="232"/>
      <c r="U868" s="232"/>
      <c r="V868" s="232"/>
      <c r="W868" s="232"/>
      <c r="X868" s="232"/>
      <c r="Y868" s="232"/>
      <c r="Z868" s="212"/>
      <c r="AA868" s="212"/>
      <c r="AB868" s="212"/>
      <c r="AC868" s="212"/>
      <c r="AD868" s="212"/>
      <c r="AE868" s="212"/>
      <c r="AF868" s="212"/>
      <c r="AG868" s="212" t="s">
        <v>228</v>
      </c>
      <c r="AH868" s="212">
        <v>0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3">
      <c r="A869" s="229"/>
      <c r="B869" s="230"/>
      <c r="C869" s="266" t="s">
        <v>1136</v>
      </c>
      <c r="D869" s="237"/>
      <c r="E869" s="238">
        <v>18.96</v>
      </c>
      <c r="F869" s="232"/>
      <c r="G869" s="232"/>
      <c r="H869" s="232"/>
      <c r="I869" s="232"/>
      <c r="J869" s="232"/>
      <c r="K869" s="232"/>
      <c r="L869" s="232"/>
      <c r="M869" s="232"/>
      <c r="N869" s="231"/>
      <c r="O869" s="231"/>
      <c r="P869" s="231"/>
      <c r="Q869" s="231"/>
      <c r="R869" s="232"/>
      <c r="S869" s="232"/>
      <c r="T869" s="232"/>
      <c r="U869" s="232"/>
      <c r="V869" s="232"/>
      <c r="W869" s="232"/>
      <c r="X869" s="232"/>
      <c r="Y869" s="232"/>
      <c r="Z869" s="212"/>
      <c r="AA869" s="212"/>
      <c r="AB869" s="212"/>
      <c r="AC869" s="212"/>
      <c r="AD869" s="212"/>
      <c r="AE869" s="212"/>
      <c r="AF869" s="212"/>
      <c r="AG869" s="212" t="s">
        <v>228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>
      <c r="A870" s="248">
        <v>241</v>
      </c>
      <c r="B870" s="249" t="s">
        <v>1143</v>
      </c>
      <c r="C870" s="264" t="s">
        <v>1144</v>
      </c>
      <c r="D870" s="250" t="s">
        <v>212</v>
      </c>
      <c r="E870" s="251">
        <v>180</v>
      </c>
      <c r="F870" s="252"/>
      <c r="G870" s="253">
        <f>ROUND(E870*F870,2)</f>
        <v>0</v>
      </c>
      <c r="H870" s="233"/>
      <c r="I870" s="232">
        <f>ROUND(E870*H870,2)</f>
        <v>0</v>
      </c>
      <c r="J870" s="233"/>
      <c r="K870" s="232">
        <f>ROUND(E870*J870,2)</f>
        <v>0</v>
      </c>
      <c r="L870" s="232">
        <v>21</v>
      </c>
      <c r="M870" s="232">
        <f>G870*(1+L870/100)</f>
        <v>0</v>
      </c>
      <c r="N870" s="231">
        <v>8.0000000000000002E-3</v>
      </c>
      <c r="O870" s="231">
        <f>ROUND(E870*N870,2)</f>
        <v>1.44</v>
      </c>
      <c r="P870" s="231">
        <v>0</v>
      </c>
      <c r="Q870" s="231">
        <f>ROUND(E870*P870,2)</f>
        <v>0</v>
      </c>
      <c r="R870" s="232"/>
      <c r="S870" s="232" t="s">
        <v>268</v>
      </c>
      <c r="T870" s="232" t="s">
        <v>269</v>
      </c>
      <c r="U870" s="232">
        <v>0</v>
      </c>
      <c r="V870" s="232">
        <f>ROUND(E870*U870,2)</f>
        <v>0</v>
      </c>
      <c r="W870" s="232"/>
      <c r="X870" s="232" t="s">
        <v>276</v>
      </c>
      <c r="Y870" s="232" t="s">
        <v>216</v>
      </c>
      <c r="Z870" s="212"/>
      <c r="AA870" s="212"/>
      <c r="AB870" s="212"/>
      <c r="AC870" s="212"/>
      <c r="AD870" s="212"/>
      <c r="AE870" s="212"/>
      <c r="AF870" s="212"/>
      <c r="AG870" s="212" t="s">
        <v>277</v>
      </c>
      <c r="AH870" s="212"/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2">
      <c r="A871" s="229"/>
      <c r="B871" s="230"/>
      <c r="C871" s="266" t="s">
        <v>1145</v>
      </c>
      <c r="D871" s="237"/>
      <c r="E871" s="238">
        <v>180</v>
      </c>
      <c r="F871" s="232"/>
      <c r="G871" s="232"/>
      <c r="H871" s="232"/>
      <c r="I871" s="232"/>
      <c r="J871" s="232"/>
      <c r="K871" s="232"/>
      <c r="L871" s="232"/>
      <c r="M871" s="232"/>
      <c r="N871" s="231"/>
      <c r="O871" s="231"/>
      <c r="P871" s="231"/>
      <c r="Q871" s="231"/>
      <c r="R871" s="232"/>
      <c r="S871" s="232"/>
      <c r="T871" s="232"/>
      <c r="U871" s="232"/>
      <c r="V871" s="232"/>
      <c r="W871" s="232"/>
      <c r="X871" s="232"/>
      <c r="Y871" s="232"/>
      <c r="Z871" s="212"/>
      <c r="AA871" s="212"/>
      <c r="AB871" s="212"/>
      <c r="AC871" s="212"/>
      <c r="AD871" s="212"/>
      <c r="AE871" s="212"/>
      <c r="AF871" s="212"/>
      <c r="AG871" s="212" t="s">
        <v>228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>
      <c r="A872" s="256">
        <v>242</v>
      </c>
      <c r="B872" s="257" t="s">
        <v>1146</v>
      </c>
      <c r="C872" s="267" t="s">
        <v>1147</v>
      </c>
      <c r="D872" s="258" t="s">
        <v>274</v>
      </c>
      <c r="E872" s="259">
        <v>4.5777799999999997</v>
      </c>
      <c r="F872" s="260"/>
      <c r="G872" s="261">
        <f>ROUND(E872*F872,2)</f>
        <v>0</v>
      </c>
      <c r="H872" s="233"/>
      <c r="I872" s="232">
        <f>ROUND(E872*H872,2)</f>
        <v>0</v>
      </c>
      <c r="J872" s="233"/>
      <c r="K872" s="232">
        <f>ROUND(E872*J872,2)</f>
        <v>0</v>
      </c>
      <c r="L872" s="232">
        <v>21</v>
      </c>
      <c r="M872" s="232">
        <f>G872*(1+L872/100)</f>
        <v>0</v>
      </c>
      <c r="N872" s="231">
        <v>0</v>
      </c>
      <c r="O872" s="231">
        <f>ROUND(E872*N872,2)</f>
        <v>0</v>
      </c>
      <c r="P872" s="231">
        <v>0</v>
      </c>
      <c r="Q872" s="231">
        <f>ROUND(E872*P872,2)</f>
        <v>0</v>
      </c>
      <c r="R872" s="232"/>
      <c r="S872" s="232" t="s">
        <v>213</v>
      </c>
      <c r="T872" s="232" t="s">
        <v>214</v>
      </c>
      <c r="U872" s="232">
        <v>1.74</v>
      </c>
      <c r="V872" s="232">
        <f>ROUND(E872*U872,2)</f>
        <v>7.97</v>
      </c>
      <c r="W872" s="232"/>
      <c r="X872" s="232" t="s">
        <v>1048</v>
      </c>
      <c r="Y872" s="232" t="s">
        <v>216</v>
      </c>
      <c r="Z872" s="212"/>
      <c r="AA872" s="212"/>
      <c r="AB872" s="212"/>
      <c r="AC872" s="212"/>
      <c r="AD872" s="212"/>
      <c r="AE872" s="212"/>
      <c r="AF872" s="212"/>
      <c r="AG872" s="212" t="s">
        <v>1049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>
      <c r="A873" s="241" t="s">
        <v>208</v>
      </c>
      <c r="B873" s="242" t="s">
        <v>135</v>
      </c>
      <c r="C873" s="263" t="s">
        <v>136</v>
      </c>
      <c r="D873" s="243"/>
      <c r="E873" s="244"/>
      <c r="F873" s="245"/>
      <c r="G873" s="246">
        <f>SUMIF(AG874:AG878,"&lt;&gt;NOR",G874:G878)</f>
        <v>0</v>
      </c>
      <c r="H873" s="240"/>
      <c r="I873" s="240">
        <f>SUM(I874:I878)</f>
        <v>0</v>
      </c>
      <c r="J873" s="240"/>
      <c r="K873" s="240">
        <f>SUM(K874:K878)</f>
        <v>0</v>
      </c>
      <c r="L873" s="240"/>
      <c r="M873" s="240">
        <f>SUM(M874:M878)</f>
        <v>0</v>
      </c>
      <c r="N873" s="239"/>
      <c r="O873" s="239">
        <f>SUM(O874:O878)</f>
        <v>0</v>
      </c>
      <c r="P873" s="239"/>
      <c r="Q873" s="239">
        <f>SUM(Q874:Q878)</f>
        <v>0</v>
      </c>
      <c r="R873" s="240"/>
      <c r="S873" s="240"/>
      <c r="T873" s="240"/>
      <c r="U873" s="240"/>
      <c r="V873" s="240">
        <f>SUM(V874:V878)</f>
        <v>0</v>
      </c>
      <c r="W873" s="240"/>
      <c r="X873" s="240"/>
      <c r="Y873" s="240"/>
      <c r="AG873" t="s">
        <v>209</v>
      </c>
    </row>
    <row r="874" spans="1:60" outlineLevel="1">
      <c r="A874" s="256">
        <v>243</v>
      </c>
      <c r="B874" s="257" t="s">
        <v>1148</v>
      </c>
      <c r="C874" s="267" t="s">
        <v>1149</v>
      </c>
      <c r="D874" s="258" t="s">
        <v>267</v>
      </c>
      <c r="E874" s="259">
        <v>1</v>
      </c>
      <c r="F874" s="260"/>
      <c r="G874" s="261">
        <f>ROUND(E874*F874,2)</f>
        <v>0</v>
      </c>
      <c r="H874" s="233"/>
      <c r="I874" s="232">
        <f>ROUND(E874*H874,2)</f>
        <v>0</v>
      </c>
      <c r="J874" s="233"/>
      <c r="K874" s="232">
        <f>ROUND(E874*J874,2)</f>
        <v>0</v>
      </c>
      <c r="L874" s="232">
        <v>21</v>
      </c>
      <c r="M874" s="232">
        <f>G874*(1+L874/100)</f>
        <v>0</v>
      </c>
      <c r="N874" s="231">
        <v>0</v>
      </c>
      <c r="O874" s="231">
        <f>ROUND(E874*N874,2)</f>
        <v>0</v>
      </c>
      <c r="P874" s="231">
        <v>0</v>
      </c>
      <c r="Q874" s="231">
        <f>ROUND(E874*P874,2)</f>
        <v>0</v>
      </c>
      <c r="R874" s="232"/>
      <c r="S874" s="232" t="s">
        <v>268</v>
      </c>
      <c r="T874" s="232" t="s">
        <v>269</v>
      </c>
      <c r="U874" s="232">
        <v>0</v>
      </c>
      <c r="V874" s="232">
        <f>ROUND(E874*U874,2)</f>
        <v>0</v>
      </c>
      <c r="W874" s="232"/>
      <c r="X874" s="232" t="s">
        <v>215</v>
      </c>
      <c r="Y874" s="232" t="s">
        <v>216</v>
      </c>
      <c r="Z874" s="212"/>
      <c r="AA874" s="212"/>
      <c r="AB874" s="212"/>
      <c r="AC874" s="212"/>
      <c r="AD874" s="212"/>
      <c r="AE874" s="212"/>
      <c r="AF874" s="212"/>
      <c r="AG874" s="212" t="s">
        <v>217</v>
      </c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>
      <c r="A875" s="248">
        <v>244</v>
      </c>
      <c r="B875" s="249" t="s">
        <v>1150</v>
      </c>
      <c r="C875" s="264" t="s">
        <v>1151</v>
      </c>
      <c r="D875" s="250" t="s">
        <v>222</v>
      </c>
      <c r="E875" s="251">
        <v>75</v>
      </c>
      <c r="F875" s="252"/>
      <c r="G875" s="253">
        <f>ROUND(E875*F875,2)</f>
        <v>0</v>
      </c>
      <c r="H875" s="233"/>
      <c r="I875" s="232">
        <f>ROUND(E875*H875,2)</f>
        <v>0</v>
      </c>
      <c r="J875" s="233"/>
      <c r="K875" s="232">
        <f>ROUND(E875*J875,2)</f>
        <v>0</v>
      </c>
      <c r="L875" s="232">
        <v>21</v>
      </c>
      <c r="M875" s="232">
        <f>G875*(1+L875/100)</f>
        <v>0</v>
      </c>
      <c r="N875" s="231">
        <v>0</v>
      </c>
      <c r="O875" s="231">
        <f>ROUND(E875*N875,2)</f>
        <v>0</v>
      </c>
      <c r="P875" s="231">
        <v>0</v>
      </c>
      <c r="Q875" s="231">
        <f>ROUND(E875*P875,2)</f>
        <v>0</v>
      </c>
      <c r="R875" s="232"/>
      <c r="S875" s="232" t="s">
        <v>268</v>
      </c>
      <c r="T875" s="232" t="s">
        <v>269</v>
      </c>
      <c r="U875" s="232">
        <v>0</v>
      </c>
      <c r="V875" s="232">
        <f>ROUND(E875*U875,2)</f>
        <v>0</v>
      </c>
      <c r="W875" s="232"/>
      <c r="X875" s="232" t="s">
        <v>215</v>
      </c>
      <c r="Y875" s="232" t="s">
        <v>216</v>
      </c>
      <c r="Z875" s="212"/>
      <c r="AA875" s="212"/>
      <c r="AB875" s="212"/>
      <c r="AC875" s="212"/>
      <c r="AD875" s="212"/>
      <c r="AE875" s="212"/>
      <c r="AF875" s="212"/>
      <c r="AG875" s="212" t="s">
        <v>217</v>
      </c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2">
      <c r="A876" s="229"/>
      <c r="B876" s="230"/>
      <c r="C876" s="265" t="s">
        <v>1152</v>
      </c>
      <c r="D876" s="255"/>
      <c r="E876" s="255"/>
      <c r="F876" s="255"/>
      <c r="G876" s="255"/>
      <c r="H876" s="232"/>
      <c r="I876" s="232"/>
      <c r="J876" s="232"/>
      <c r="K876" s="232"/>
      <c r="L876" s="232"/>
      <c r="M876" s="232"/>
      <c r="N876" s="231"/>
      <c r="O876" s="231"/>
      <c r="P876" s="231"/>
      <c r="Q876" s="231"/>
      <c r="R876" s="232"/>
      <c r="S876" s="232"/>
      <c r="T876" s="232"/>
      <c r="U876" s="232"/>
      <c r="V876" s="232"/>
      <c r="W876" s="232"/>
      <c r="X876" s="232"/>
      <c r="Y876" s="232"/>
      <c r="Z876" s="212"/>
      <c r="AA876" s="212"/>
      <c r="AB876" s="212"/>
      <c r="AC876" s="212"/>
      <c r="AD876" s="212"/>
      <c r="AE876" s="212"/>
      <c r="AF876" s="212"/>
      <c r="AG876" s="212" t="s">
        <v>219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1">
      <c r="A877" s="248">
        <v>245</v>
      </c>
      <c r="B877" s="249" t="s">
        <v>1153</v>
      </c>
      <c r="C877" s="264" t="s">
        <v>1154</v>
      </c>
      <c r="D877" s="250" t="s">
        <v>567</v>
      </c>
      <c r="E877" s="251">
        <v>2</v>
      </c>
      <c r="F877" s="252"/>
      <c r="G877" s="253">
        <f>ROUND(E877*F877,2)</f>
        <v>0</v>
      </c>
      <c r="H877" s="233"/>
      <c r="I877" s="232">
        <f>ROUND(E877*H877,2)</f>
        <v>0</v>
      </c>
      <c r="J877" s="233"/>
      <c r="K877" s="232">
        <f>ROUND(E877*J877,2)</f>
        <v>0</v>
      </c>
      <c r="L877" s="232">
        <v>21</v>
      </c>
      <c r="M877" s="232">
        <f>G877*(1+L877/100)</f>
        <v>0</v>
      </c>
      <c r="N877" s="231">
        <v>0</v>
      </c>
      <c r="O877" s="231">
        <f>ROUND(E877*N877,2)</f>
        <v>0</v>
      </c>
      <c r="P877" s="231">
        <v>0</v>
      </c>
      <c r="Q877" s="231">
        <f>ROUND(E877*P877,2)</f>
        <v>0</v>
      </c>
      <c r="R877" s="232"/>
      <c r="S877" s="232" t="s">
        <v>268</v>
      </c>
      <c r="T877" s="232" t="s">
        <v>269</v>
      </c>
      <c r="U877" s="232">
        <v>0</v>
      </c>
      <c r="V877" s="232">
        <f>ROUND(E877*U877,2)</f>
        <v>0</v>
      </c>
      <c r="W877" s="232"/>
      <c r="X877" s="232" t="s">
        <v>215</v>
      </c>
      <c r="Y877" s="232" t="s">
        <v>216</v>
      </c>
      <c r="Z877" s="212"/>
      <c r="AA877" s="212"/>
      <c r="AB877" s="212"/>
      <c r="AC877" s="212"/>
      <c r="AD877" s="212"/>
      <c r="AE877" s="212"/>
      <c r="AF877" s="212"/>
      <c r="AG877" s="212" t="s">
        <v>217</v>
      </c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2">
      <c r="A878" s="229"/>
      <c r="B878" s="230"/>
      <c r="C878" s="265" t="s">
        <v>1152</v>
      </c>
      <c r="D878" s="255"/>
      <c r="E878" s="255"/>
      <c r="F878" s="255"/>
      <c r="G878" s="255"/>
      <c r="H878" s="232"/>
      <c r="I878" s="232"/>
      <c r="J878" s="232"/>
      <c r="K878" s="232"/>
      <c r="L878" s="232"/>
      <c r="M878" s="232"/>
      <c r="N878" s="231"/>
      <c r="O878" s="231"/>
      <c r="P878" s="231"/>
      <c r="Q878" s="231"/>
      <c r="R878" s="232"/>
      <c r="S878" s="232"/>
      <c r="T878" s="232"/>
      <c r="U878" s="232"/>
      <c r="V878" s="232"/>
      <c r="W878" s="232"/>
      <c r="X878" s="232"/>
      <c r="Y878" s="232"/>
      <c r="Z878" s="212"/>
      <c r="AA878" s="212"/>
      <c r="AB878" s="212"/>
      <c r="AC878" s="212"/>
      <c r="AD878" s="212"/>
      <c r="AE878" s="212"/>
      <c r="AF878" s="212"/>
      <c r="AG878" s="212" t="s">
        <v>219</v>
      </c>
      <c r="AH878" s="212"/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>
      <c r="A879" s="241" t="s">
        <v>208</v>
      </c>
      <c r="B879" s="242" t="s">
        <v>145</v>
      </c>
      <c r="C879" s="263" t="s">
        <v>146</v>
      </c>
      <c r="D879" s="243"/>
      <c r="E879" s="244"/>
      <c r="F879" s="245"/>
      <c r="G879" s="246">
        <f>SUMIF(AG880:AG960,"&lt;&gt;NOR",G880:G960)</f>
        <v>0</v>
      </c>
      <c r="H879" s="240"/>
      <c r="I879" s="240">
        <f>SUM(I880:I960)</f>
        <v>0</v>
      </c>
      <c r="J879" s="240"/>
      <c r="K879" s="240">
        <f>SUM(K880:K960)</f>
        <v>0</v>
      </c>
      <c r="L879" s="240"/>
      <c r="M879" s="240">
        <f>SUM(M880:M960)</f>
        <v>0</v>
      </c>
      <c r="N879" s="239"/>
      <c r="O879" s="239">
        <f>SUM(O880:O960)</f>
        <v>9.02</v>
      </c>
      <c r="P879" s="239"/>
      <c r="Q879" s="239">
        <f>SUM(Q880:Q960)</f>
        <v>9.58</v>
      </c>
      <c r="R879" s="240"/>
      <c r="S879" s="240"/>
      <c r="T879" s="240"/>
      <c r="U879" s="240"/>
      <c r="V879" s="240">
        <f>SUM(V880:V960)</f>
        <v>317.76999999999992</v>
      </c>
      <c r="W879" s="240"/>
      <c r="X879" s="240"/>
      <c r="Y879" s="240"/>
      <c r="AG879" t="s">
        <v>209</v>
      </c>
    </row>
    <row r="880" spans="1:60" outlineLevel="1">
      <c r="A880" s="248">
        <v>246</v>
      </c>
      <c r="B880" s="249" t="s">
        <v>1155</v>
      </c>
      <c r="C880" s="264" t="s">
        <v>1156</v>
      </c>
      <c r="D880" s="250" t="s">
        <v>226</v>
      </c>
      <c r="E880" s="251">
        <v>22.8</v>
      </c>
      <c r="F880" s="252"/>
      <c r="G880" s="253">
        <f>ROUND(E880*F880,2)</f>
        <v>0</v>
      </c>
      <c r="H880" s="233"/>
      <c r="I880" s="232">
        <f>ROUND(E880*H880,2)</f>
        <v>0</v>
      </c>
      <c r="J880" s="233"/>
      <c r="K880" s="232">
        <f>ROUND(E880*J880,2)</f>
        <v>0</v>
      </c>
      <c r="L880" s="232">
        <v>21</v>
      </c>
      <c r="M880" s="232">
        <f>G880*(1+L880/100)</f>
        <v>0</v>
      </c>
      <c r="N880" s="231">
        <v>0</v>
      </c>
      <c r="O880" s="231">
        <f>ROUND(E880*N880,2)</f>
        <v>0</v>
      </c>
      <c r="P880" s="231">
        <v>0</v>
      </c>
      <c r="Q880" s="231">
        <f>ROUND(E880*P880,2)</f>
        <v>0</v>
      </c>
      <c r="R880" s="232"/>
      <c r="S880" s="232" t="s">
        <v>213</v>
      </c>
      <c r="T880" s="232" t="s">
        <v>214</v>
      </c>
      <c r="U880" s="232">
        <v>0</v>
      </c>
      <c r="V880" s="232">
        <f>ROUND(E880*U880,2)</f>
        <v>0</v>
      </c>
      <c r="W880" s="232"/>
      <c r="X880" s="232" t="s">
        <v>215</v>
      </c>
      <c r="Y880" s="232" t="s">
        <v>216</v>
      </c>
      <c r="Z880" s="212"/>
      <c r="AA880" s="212"/>
      <c r="AB880" s="212"/>
      <c r="AC880" s="212"/>
      <c r="AD880" s="212"/>
      <c r="AE880" s="212"/>
      <c r="AF880" s="212"/>
      <c r="AG880" s="212" t="s">
        <v>217</v>
      </c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2">
      <c r="A881" s="229"/>
      <c r="B881" s="230"/>
      <c r="C881" s="265" t="s">
        <v>1157</v>
      </c>
      <c r="D881" s="255"/>
      <c r="E881" s="255"/>
      <c r="F881" s="255"/>
      <c r="G881" s="255"/>
      <c r="H881" s="232"/>
      <c r="I881" s="232"/>
      <c r="J881" s="232"/>
      <c r="K881" s="232"/>
      <c r="L881" s="232"/>
      <c r="M881" s="232"/>
      <c r="N881" s="231"/>
      <c r="O881" s="231"/>
      <c r="P881" s="231"/>
      <c r="Q881" s="231"/>
      <c r="R881" s="232"/>
      <c r="S881" s="232"/>
      <c r="T881" s="232"/>
      <c r="U881" s="232"/>
      <c r="V881" s="232"/>
      <c r="W881" s="232"/>
      <c r="X881" s="232"/>
      <c r="Y881" s="232"/>
      <c r="Z881" s="212"/>
      <c r="AA881" s="212"/>
      <c r="AB881" s="212"/>
      <c r="AC881" s="212"/>
      <c r="AD881" s="212"/>
      <c r="AE881" s="212"/>
      <c r="AF881" s="212"/>
      <c r="AG881" s="212" t="s">
        <v>219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3">
      <c r="A882" s="229"/>
      <c r="B882" s="230"/>
      <c r="C882" s="268" t="s">
        <v>1158</v>
      </c>
      <c r="D882" s="262"/>
      <c r="E882" s="262"/>
      <c r="F882" s="262"/>
      <c r="G882" s="262"/>
      <c r="H882" s="232"/>
      <c r="I882" s="232"/>
      <c r="J882" s="232"/>
      <c r="K882" s="232"/>
      <c r="L882" s="232"/>
      <c r="M882" s="232"/>
      <c r="N882" s="231"/>
      <c r="O882" s="231"/>
      <c r="P882" s="231"/>
      <c r="Q882" s="231"/>
      <c r="R882" s="232"/>
      <c r="S882" s="232"/>
      <c r="T882" s="232"/>
      <c r="U882" s="232"/>
      <c r="V882" s="232"/>
      <c r="W882" s="232"/>
      <c r="X882" s="232"/>
      <c r="Y882" s="232"/>
      <c r="Z882" s="212"/>
      <c r="AA882" s="212"/>
      <c r="AB882" s="212"/>
      <c r="AC882" s="212"/>
      <c r="AD882" s="212"/>
      <c r="AE882" s="212"/>
      <c r="AF882" s="212"/>
      <c r="AG882" s="212" t="s">
        <v>219</v>
      </c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3">
      <c r="A883" s="229"/>
      <c r="B883" s="230"/>
      <c r="C883" s="268" t="s">
        <v>1159</v>
      </c>
      <c r="D883" s="262"/>
      <c r="E883" s="262"/>
      <c r="F883" s="262"/>
      <c r="G883" s="262"/>
      <c r="H883" s="232"/>
      <c r="I883" s="232"/>
      <c r="J883" s="232"/>
      <c r="K883" s="232"/>
      <c r="L883" s="232"/>
      <c r="M883" s="232"/>
      <c r="N883" s="231"/>
      <c r="O883" s="231"/>
      <c r="P883" s="231"/>
      <c r="Q883" s="231"/>
      <c r="R883" s="232"/>
      <c r="S883" s="232"/>
      <c r="T883" s="232"/>
      <c r="U883" s="232"/>
      <c r="V883" s="232"/>
      <c r="W883" s="232"/>
      <c r="X883" s="232"/>
      <c r="Y883" s="232"/>
      <c r="Z883" s="212"/>
      <c r="AA883" s="212"/>
      <c r="AB883" s="212"/>
      <c r="AC883" s="212"/>
      <c r="AD883" s="212"/>
      <c r="AE883" s="212"/>
      <c r="AF883" s="212"/>
      <c r="AG883" s="212" t="s">
        <v>219</v>
      </c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2">
      <c r="A884" s="229"/>
      <c r="B884" s="230"/>
      <c r="C884" s="266" t="s">
        <v>1160</v>
      </c>
      <c r="D884" s="237"/>
      <c r="E884" s="238">
        <v>22.8</v>
      </c>
      <c r="F884" s="232"/>
      <c r="G884" s="232"/>
      <c r="H884" s="232"/>
      <c r="I884" s="232"/>
      <c r="J884" s="232"/>
      <c r="K884" s="232"/>
      <c r="L884" s="232"/>
      <c r="M884" s="232"/>
      <c r="N884" s="231"/>
      <c r="O884" s="231"/>
      <c r="P884" s="231"/>
      <c r="Q884" s="231"/>
      <c r="R884" s="232"/>
      <c r="S884" s="232"/>
      <c r="T884" s="232"/>
      <c r="U884" s="232"/>
      <c r="V884" s="232"/>
      <c r="W884" s="232"/>
      <c r="X884" s="232"/>
      <c r="Y884" s="232"/>
      <c r="Z884" s="212"/>
      <c r="AA884" s="212"/>
      <c r="AB884" s="212"/>
      <c r="AC884" s="212"/>
      <c r="AD884" s="212"/>
      <c r="AE884" s="212"/>
      <c r="AF884" s="212"/>
      <c r="AG884" s="212" t="s">
        <v>228</v>
      </c>
      <c r="AH884" s="212">
        <v>0</v>
      </c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outlineLevel="1">
      <c r="A885" s="248">
        <v>247</v>
      </c>
      <c r="B885" s="249" t="s">
        <v>1161</v>
      </c>
      <c r="C885" s="264" t="s">
        <v>1162</v>
      </c>
      <c r="D885" s="250" t="s">
        <v>222</v>
      </c>
      <c r="E885" s="251">
        <v>12</v>
      </c>
      <c r="F885" s="252"/>
      <c r="G885" s="253">
        <f>ROUND(E885*F885,2)</f>
        <v>0</v>
      </c>
      <c r="H885" s="233"/>
      <c r="I885" s="232">
        <f>ROUND(E885*H885,2)</f>
        <v>0</v>
      </c>
      <c r="J885" s="233"/>
      <c r="K885" s="232">
        <f>ROUND(E885*J885,2)</f>
        <v>0</v>
      </c>
      <c r="L885" s="232">
        <v>21</v>
      </c>
      <c r="M885" s="232">
        <f>G885*(1+L885/100)</f>
        <v>0</v>
      </c>
      <c r="N885" s="231">
        <v>9.8999999999999999E-4</v>
      </c>
      <c r="O885" s="231">
        <f>ROUND(E885*N885,2)</f>
        <v>0.01</v>
      </c>
      <c r="P885" s="231">
        <v>0</v>
      </c>
      <c r="Q885" s="231">
        <f>ROUND(E885*P885,2)</f>
        <v>0</v>
      </c>
      <c r="R885" s="232"/>
      <c r="S885" s="232" t="s">
        <v>213</v>
      </c>
      <c r="T885" s="232" t="s">
        <v>214</v>
      </c>
      <c r="U885" s="232">
        <v>0.45300000000000001</v>
      </c>
      <c r="V885" s="232">
        <f>ROUND(E885*U885,2)</f>
        <v>5.44</v>
      </c>
      <c r="W885" s="232"/>
      <c r="X885" s="232" t="s">
        <v>215</v>
      </c>
      <c r="Y885" s="232" t="s">
        <v>216</v>
      </c>
      <c r="Z885" s="212"/>
      <c r="AA885" s="212"/>
      <c r="AB885" s="212"/>
      <c r="AC885" s="212"/>
      <c r="AD885" s="212"/>
      <c r="AE885" s="212"/>
      <c r="AF885" s="212"/>
      <c r="AG885" s="212" t="s">
        <v>217</v>
      </c>
      <c r="AH885" s="212"/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2">
      <c r="A886" s="229"/>
      <c r="B886" s="230"/>
      <c r="C886" s="265" t="s">
        <v>1163</v>
      </c>
      <c r="D886" s="255"/>
      <c r="E886" s="255"/>
      <c r="F886" s="255"/>
      <c r="G886" s="255"/>
      <c r="H886" s="232"/>
      <c r="I886" s="232"/>
      <c r="J886" s="232"/>
      <c r="K886" s="232"/>
      <c r="L886" s="232"/>
      <c r="M886" s="232"/>
      <c r="N886" s="231"/>
      <c r="O886" s="231"/>
      <c r="P886" s="231"/>
      <c r="Q886" s="231"/>
      <c r="R886" s="232"/>
      <c r="S886" s="232"/>
      <c r="T886" s="232"/>
      <c r="U886" s="232"/>
      <c r="V886" s="232"/>
      <c r="W886" s="232"/>
      <c r="X886" s="232"/>
      <c r="Y886" s="232"/>
      <c r="Z886" s="212"/>
      <c r="AA886" s="212"/>
      <c r="AB886" s="212"/>
      <c r="AC886" s="212"/>
      <c r="AD886" s="212"/>
      <c r="AE886" s="212"/>
      <c r="AF886" s="212"/>
      <c r="AG886" s="212" t="s">
        <v>219</v>
      </c>
      <c r="AH886" s="212"/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3">
      <c r="A887" s="229"/>
      <c r="B887" s="230"/>
      <c r="C887" s="269" t="s">
        <v>337</v>
      </c>
      <c r="D887" s="234"/>
      <c r="E887" s="235"/>
      <c r="F887" s="236"/>
      <c r="G887" s="236"/>
      <c r="H887" s="232"/>
      <c r="I887" s="232"/>
      <c r="J887" s="232"/>
      <c r="K887" s="232"/>
      <c r="L887" s="232"/>
      <c r="M887" s="232"/>
      <c r="N887" s="231"/>
      <c r="O887" s="231"/>
      <c r="P887" s="231"/>
      <c r="Q887" s="231"/>
      <c r="R887" s="232"/>
      <c r="S887" s="232"/>
      <c r="T887" s="232"/>
      <c r="U887" s="232"/>
      <c r="V887" s="232"/>
      <c r="W887" s="232"/>
      <c r="X887" s="232"/>
      <c r="Y887" s="232"/>
      <c r="Z887" s="212"/>
      <c r="AA887" s="212"/>
      <c r="AB887" s="212"/>
      <c r="AC887" s="212"/>
      <c r="AD887" s="212"/>
      <c r="AE887" s="212"/>
      <c r="AF887" s="212"/>
      <c r="AG887" s="212" t="s">
        <v>219</v>
      </c>
      <c r="AH887" s="212"/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3">
      <c r="A888" s="229"/>
      <c r="B888" s="230"/>
      <c r="C888" s="268" t="s">
        <v>1164</v>
      </c>
      <c r="D888" s="262"/>
      <c r="E888" s="262"/>
      <c r="F888" s="262"/>
      <c r="G888" s="262"/>
      <c r="H888" s="232"/>
      <c r="I888" s="232"/>
      <c r="J888" s="232"/>
      <c r="K888" s="232"/>
      <c r="L888" s="232"/>
      <c r="M888" s="232"/>
      <c r="N888" s="231"/>
      <c r="O888" s="231"/>
      <c r="P888" s="231"/>
      <c r="Q888" s="231"/>
      <c r="R888" s="232"/>
      <c r="S888" s="232"/>
      <c r="T888" s="232"/>
      <c r="U888" s="232"/>
      <c r="V888" s="232"/>
      <c r="W888" s="232"/>
      <c r="X888" s="232"/>
      <c r="Y888" s="232"/>
      <c r="Z888" s="212"/>
      <c r="AA888" s="212"/>
      <c r="AB888" s="212"/>
      <c r="AC888" s="212"/>
      <c r="AD888" s="212"/>
      <c r="AE888" s="212"/>
      <c r="AF888" s="212"/>
      <c r="AG888" s="212" t="s">
        <v>219</v>
      </c>
      <c r="AH888" s="212"/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>
      <c r="A889" s="248">
        <v>248</v>
      </c>
      <c r="B889" s="249" t="s">
        <v>1165</v>
      </c>
      <c r="C889" s="264" t="s">
        <v>1166</v>
      </c>
      <c r="D889" s="250" t="s">
        <v>222</v>
      </c>
      <c r="E889" s="251">
        <v>28</v>
      </c>
      <c r="F889" s="252"/>
      <c r="G889" s="253">
        <f>ROUND(E889*F889,2)</f>
        <v>0</v>
      </c>
      <c r="H889" s="233"/>
      <c r="I889" s="232">
        <f>ROUND(E889*H889,2)</f>
        <v>0</v>
      </c>
      <c r="J889" s="233"/>
      <c r="K889" s="232">
        <f>ROUND(E889*J889,2)</f>
        <v>0</v>
      </c>
      <c r="L889" s="232">
        <v>21</v>
      </c>
      <c r="M889" s="232">
        <f>G889*(1+L889/100)</f>
        <v>0</v>
      </c>
      <c r="N889" s="231">
        <v>0</v>
      </c>
      <c r="O889" s="231">
        <f>ROUND(E889*N889,2)</f>
        <v>0</v>
      </c>
      <c r="P889" s="231">
        <v>2.4E-2</v>
      </c>
      <c r="Q889" s="231">
        <f>ROUND(E889*P889,2)</f>
        <v>0.67</v>
      </c>
      <c r="R889" s="232"/>
      <c r="S889" s="232" t="s">
        <v>213</v>
      </c>
      <c r="T889" s="232" t="s">
        <v>214</v>
      </c>
      <c r="U889" s="232">
        <v>0.154</v>
      </c>
      <c r="V889" s="232">
        <f>ROUND(E889*U889,2)</f>
        <v>4.3099999999999996</v>
      </c>
      <c r="W889" s="232"/>
      <c r="X889" s="232" t="s">
        <v>215</v>
      </c>
      <c r="Y889" s="232" t="s">
        <v>216</v>
      </c>
      <c r="Z889" s="212"/>
      <c r="AA889" s="212"/>
      <c r="AB889" s="212"/>
      <c r="AC889" s="212"/>
      <c r="AD889" s="212"/>
      <c r="AE889" s="212"/>
      <c r="AF889" s="212"/>
      <c r="AG889" s="212" t="s">
        <v>217</v>
      </c>
      <c r="AH889" s="212"/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2">
      <c r="A890" s="229"/>
      <c r="B890" s="230"/>
      <c r="C890" s="265" t="s">
        <v>1167</v>
      </c>
      <c r="D890" s="255"/>
      <c r="E890" s="255"/>
      <c r="F890" s="255"/>
      <c r="G890" s="255"/>
      <c r="H890" s="232"/>
      <c r="I890" s="232"/>
      <c r="J890" s="232"/>
      <c r="K890" s="232"/>
      <c r="L890" s="232"/>
      <c r="M890" s="232"/>
      <c r="N890" s="231"/>
      <c r="O890" s="231"/>
      <c r="P890" s="231"/>
      <c r="Q890" s="231"/>
      <c r="R890" s="232"/>
      <c r="S890" s="232"/>
      <c r="T890" s="232"/>
      <c r="U890" s="232"/>
      <c r="V890" s="232"/>
      <c r="W890" s="232"/>
      <c r="X890" s="232"/>
      <c r="Y890" s="232"/>
      <c r="Z890" s="212"/>
      <c r="AA890" s="212"/>
      <c r="AB890" s="212"/>
      <c r="AC890" s="212"/>
      <c r="AD890" s="212"/>
      <c r="AE890" s="212"/>
      <c r="AF890" s="212"/>
      <c r="AG890" s="212" t="s">
        <v>219</v>
      </c>
      <c r="AH890" s="212"/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>
      <c r="A891" s="248">
        <v>249</v>
      </c>
      <c r="B891" s="249" t="s">
        <v>1168</v>
      </c>
      <c r="C891" s="264" t="s">
        <v>1169</v>
      </c>
      <c r="D891" s="250" t="s">
        <v>222</v>
      </c>
      <c r="E891" s="251">
        <v>55</v>
      </c>
      <c r="F891" s="252"/>
      <c r="G891" s="253">
        <f>ROUND(E891*F891,2)</f>
        <v>0</v>
      </c>
      <c r="H891" s="233"/>
      <c r="I891" s="232">
        <f>ROUND(E891*H891,2)</f>
        <v>0</v>
      </c>
      <c r="J891" s="233"/>
      <c r="K891" s="232">
        <f>ROUND(E891*J891,2)</f>
        <v>0</v>
      </c>
      <c r="L891" s="232">
        <v>21</v>
      </c>
      <c r="M891" s="232">
        <f>G891*(1+L891/100)</f>
        <v>0</v>
      </c>
      <c r="N891" s="231">
        <v>0</v>
      </c>
      <c r="O891" s="231">
        <f>ROUND(E891*N891,2)</f>
        <v>0</v>
      </c>
      <c r="P891" s="231">
        <v>3.2000000000000001E-2</v>
      </c>
      <c r="Q891" s="231">
        <f>ROUND(E891*P891,2)</f>
        <v>1.76</v>
      </c>
      <c r="R891" s="232"/>
      <c r="S891" s="232" t="s">
        <v>213</v>
      </c>
      <c r="T891" s="232" t="s">
        <v>214</v>
      </c>
      <c r="U891" s="232">
        <v>0.18</v>
      </c>
      <c r="V891" s="232">
        <f>ROUND(E891*U891,2)</f>
        <v>9.9</v>
      </c>
      <c r="W891" s="232"/>
      <c r="X891" s="232" t="s">
        <v>215</v>
      </c>
      <c r="Y891" s="232" t="s">
        <v>216</v>
      </c>
      <c r="Z891" s="212"/>
      <c r="AA891" s="212"/>
      <c r="AB891" s="212"/>
      <c r="AC891" s="212"/>
      <c r="AD891" s="212"/>
      <c r="AE891" s="212"/>
      <c r="AF891" s="212"/>
      <c r="AG891" s="212" t="s">
        <v>217</v>
      </c>
      <c r="AH891" s="212"/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2">
      <c r="A892" s="229"/>
      <c r="B892" s="230"/>
      <c r="C892" s="265" t="s">
        <v>1170</v>
      </c>
      <c r="D892" s="255"/>
      <c r="E892" s="255"/>
      <c r="F892" s="255"/>
      <c r="G892" s="255"/>
      <c r="H892" s="232"/>
      <c r="I892" s="232"/>
      <c r="J892" s="232"/>
      <c r="K892" s="232"/>
      <c r="L892" s="232"/>
      <c r="M892" s="232"/>
      <c r="N892" s="231"/>
      <c r="O892" s="231"/>
      <c r="P892" s="231"/>
      <c r="Q892" s="231"/>
      <c r="R892" s="232"/>
      <c r="S892" s="232"/>
      <c r="T892" s="232"/>
      <c r="U892" s="232"/>
      <c r="V892" s="232"/>
      <c r="W892" s="232"/>
      <c r="X892" s="232"/>
      <c r="Y892" s="232"/>
      <c r="Z892" s="212"/>
      <c r="AA892" s="212"/>
      <c r="AB892" s="212"/>
      <c r="AC892" s="212"/>
      <c r="AD892" s="212"/>
      <c r="AE892" s="212"/>
      <c r="AF892" s="212"/>
      <c r="AG892" s="212" t="s">
        <v>219</v>
      </c>
      <c r="AH892" s="212"/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3">
      <c r="A893" s="229"/>
      <c r="B893" s="230"/>
      <c r="C893" s="268" t="s">
        <v>1171</v>
      </c>
      <c r="D893" s="262"/>
      <c r="E893" s="262"/>
      <c r="F893" s="262"/>
      <c r="G893" s="262"/>
      <c r="H893" s="232"/>
      <c r="I893" s="232"/>
      <c r="J893" s="232"/>
      <c r="K893" s="232"/>
      <c r="L893" s="232"/>
      <c r="M893" s="232"/>
      <c r="N893" s="231"/>
      <c r="O893" s="231"/>
      <c r="P893" s="231"/>
      <c r="Q893" s="231"/>
      <c r="R893" s="232"/>
      <c r="S893" s="232"/>
      <c r="T893" s="232"/>
      <c r="U893" s="232"/>
      <c r="V893" s="232"/>
      <c r="W893" s="232"/>
      <c r="X893" s="232"/>
      <c r="Y893" s="232"/>
      <c r="Z893" s="212"/>
      <c r="AA893" s="212"/>
      <c r="AB893" s="212"/>
      <c r="AC893" s="212"/>
      <c r="AD893" s="212"/>
      <c r="AE893" s="212"/>
      <c r="AF893" s="212"/>
      <c r="AG893" s="212" t="s">
        <v>219</v>
      </c>
      <c r="AH893" s="212"/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1">
      <c r="A894" s="248">
        <v>250</v>
      </c>
      <c r="B894" s="249" t="s">
        <v>1172</v>
      </c>
      <c r="C894" s="264" t="s">
        <v>1173</v>
      </c>
      <c r="D894" s="250" t="s">
        <v>222</v>
      </c>
      <c r="E894" s="251">
        <v>22</v>
      </c>
      <c r="F894" s="252"/>
      <c r="G894" s="253">
        <f>ROUND(E894*F894,2)</f>
        <v>0</v>
      </c>
      <c r="H894" s="233"/>
      <c r="I894" s="232">
        <f>ROUND(E894*H894,2)</f>
        <v>0</v>
      </c>
      <c r="J894" s="233"/>
      <c r="K894" s="232">
        <f>ROUND(E894*J894,2)</f>
        <v>0</v>
      </c>
      <c r="L894" s="232">
        <v>21</v>
      </c>
      <c r="M894" s="232">
        <f>G894*(1+L894/100)</f>
        <v>0</v>
      </c>
      <c r="N894" s="231">
        <v>1.6000000000000001E-4</v>
      </c>
      <c r="O894" s="231">
        <f>ROUND(E894*N894,2)</f>
        <v>0</v>
      </c>
      <c r="P894" s="231">
        <v>1.2319999999999999E-2</v>
      </c>
      <c r="Q894" s="231">
        <f>ROUND(E894*P894,2)</f>
        <v>0.27</v>
      </c>
      <c r="R894" s="232"/>
      <c r="S894" s="232" t="s">
        <v>213</v>
      </c>
      <c r="T894" s="232" t="s">
        <v>214</v>
      </c>
      <c r="U894" s="232">
        <v>0.25</v>
      </c>
      <c r="V894" s="232">
        <f>ROUND(E894*U894,2)</f>
        <v>5.5</v>
      </c>
      <c r="W894" s="232"/>
      <c r="X894" s="232" t="s">
        <v>215</v>
      </c>
      <c r="Y894" s="232" t="s">
        <v>216</v>
      </c>
      <c r="Z894" s="212"/>
      <c r="AA894" s="212"/>
      <c r="AB894" s="212"/>
      <c r="AC894" s="212"/>
      <c r="AD894" s="212"/>
      <c r="AE894" s="212"/>
      <c r="AF894" s="212"/>
      <c r="AG894" s="212" t="s">
        <v>217</v>
      </c>
      <c r="AH894" s="212"/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2">
      <c r="A895" s="229"/>
      <c r="B895" s="230"/>
      <c r="C895" s="265" t="s">
        <v>1174</v>
      </c>
      <c r="D895" s="255"/>
      <c r="E895" s="255"/>
      <c r="F895" s="255"/>
      <c r="G895" s="255"/>
      <c r="H895" s="232"/>
      <c r="I895" s="232"/>
      <c r="J895" s="232"/>
      <c r="K895" s="232"/>
      <c r="L895" s="232"/>
      <c r="M895" s="232"/>
      <c r="N895" s="231"/>
      <c r="O895" s="231"/>
      <c r="P895" s="231"/>
      <c r="Q895" s="231"/>
      <c r="R895" s="232"/>
      <c r="S895" s="232"/>
      <c r="T895" s="232"/>
      <c r="U895" s="232"/>
      <c r="V895" s="232"/>
      <c r="W895" s="232"/>
      <c r="X895" s="232"/>
      <c r="Y895" s="232"/>
      <c r="Z895" s="212"/>
      <c r="AA895" s="212"/>
      <c r="AB895" s="212"/>
      <c r="AC895" s="212"/>
      <c r="AD895" s="212"/>
      <c r="AE895" s="212"/>
      <c r="AF895" s="212"/>
      <c r="AG895" s="212" t="s">
        <v>219</v>
      </c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ht="20.6" outlineLevel="1">
      <c r="A896" s="248">
        <v>251</v>
      </c>
      <c r="B896" s="249" t="s">
        <v>1175</v>
      </c>
      <c r="C896" s="264" t="s">
        <v>1176</v>
      </c>
      <c r="D896" s="250" t="s">
        <v>212</v>
      </c>
      <c r="E896" s="251">
        <v>135</v>
      </c>
      <c r="F896" s="252"/>
      <c r="G896" s="253">
        <f>ROUND(E896*F896,2)</f>
        <v>0</v>
      </c>
      <c r="H896" s="233"/>
      <c r="I896" s="232">
        <f>ROUND(E896*H896,2)</f>
        <v>0</v>
      </c>
      <c r="J896" s="233"/>
      <c r="K896" s="232">
        <f>ROUND(E896*J896,2)</f>
        <v>0</v>
      </c>
      <c r="L896" s="232">
        <v>21</v>
      </c>
      <c r="M896" s="232">
        <f>G896*(1+L896/100)</f>
        <v>0</v>
      </c>
      <c r="N896" s="231">
        <v>1.452E-2</v>
      </c>
      <c r="O896" s="231">
        <f>ROUND(E896*N896,2)</f>
        <v>1.96</v>
      </c>
      <c r="P896" s="231">
        <v>0</v>
      </c>
      <c r="Q896" s="231">
        <f>ROUND(E896*P896,2)</f>
        <v>0</v>
      </c>
      <c r="R896" s="232"/>
      <c r="S896" s="232" t="s">
        <v>213</v>
      </c>
      <c r="T896" s="232" t="s">
        <v>214</v>
      </c>
      <c r="U896" s="232">
        <v>0.27</v>
      </c>
      <c r="V896" s="232">
        <f>ROUND(E896*U896,2)</f>
        <v>36.450000000000003</v>
      </c>
      <c r="W896" s="232"/>
      <c r="X896" s="232" t="s">
        <v>215</v>
      </c>
      <c r="Y896" s="232" t="s">
        <v>216</v>
      </c>
      <c r="Z896" s="212"/>
      <c r="AA896" s="212"/>
      <c r="AB896" s="212"/>
      <c r="AC896" s="212"/>
      <c r="AD896" s="212"/>
      <c r="AE896" s="212"/>
      <c r="AF896" s="212"/>
      <c r="AG896" s="212" t="s">
        <v>217</v>
      </c>
      <c r="AH896" s="212"/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2">
      <c r="A897" s="229"/>
      <c r="B897" s="230"/>
      <c r="C897" s="265" t="s">
        <v>1177</v>
      </c>
      <c r="D897" s="255"/>
      <c r="E897" s="255"/>
      <c r="F897" s="255"/>
      <c r="G897" s="255"/>
      <c r="H897" s="232"/>
      <c r="I897" s="232"/>
      <c r="J897" s="232"/>
      <c r="K897" s="232"/>
      <c r="L897" s="232"/>
      <c r="M897" s="232"/>
      <c r="N897" s="231"/>
      <c r="O897" s="231"/>
      <c r="P897" s="231"/>
      <c r="Q897" s="231"/>
      <c r="R897" s="232"/>
      <c r="S897" s="232"/>
      <c r="T897" s="232"/>
      <c r="U897" s="232"/>
      <c r="V897" s="232"/>
      <c r="W897" s="232"/>
      <c r="X897" s="232"/>
      <c r="Y897" s="232"/>
      <c r="Z897" s="212"/>
      <c r="AA897" s="212"/>
      <c r="AB897" s="212"/>
      <c r="AC897" s="212"/>
      <c r="AD897" s="212"/>
      <c r="AE897" s="212"/>
      <c r="AF897" s="212"/>
      <c r="AG897" s="212" t="s">
        <v>219</v>
      </c>
      <c r="AH897" s="212"/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2">
      <c r="A898" s="229"/>
      <c r="B898" s="230"/>
      <c r="C898" s="266" t="s">
        <v>1178</v>
      </c>
      <c r="D898" s="237"/>
      <c r="E898" s="238">
        <v>135</v>
      </c>
      <c r="F898" s="232"/>
      <c r="G898" s="232"/>
      <c r="H898" s="232"/>
      <c r="I898" s="232"/>
      <c r="J898" s="232"/>
      <c r="K898" s="232"/>
      <c r="L898" s="232"/>
      <c r="M898" s="232"/>
      <c r="N898" s="231"/>
      <c r="O898" s="231"/>
      <c r="P898" s="231"/>
      <c r="Q898" s="231"/>
      <c r="R898" s="232"/>
      <c r="S898" s="232"/>
      <c r="T898" s="232"/>
      <c r="U898" s="232"/>
      <c r="V898" s="232"/>
      <c r="W898" s="232"/>
      <c r="X898" s="232"/>
      <c r="Y898" s="232"/>
      <c r="Z898" s="212"/>
      <c r="AA898" s="212"/>
      <c r="AB898" s="212"/>
      <c r="AC898" s="212"/>
      <c r="AD898" s="212"/>
      <c r="AE898" s="212"/>
      <c r="AF898" s="212"/>
      <c r="AG898" s="212" t="s">
        <v>228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ht="20.6" outlineLevel="1">
      <c r="A899" s="248">
        <v>252</v>
      </c>
      <c r="B899" s="249" t="s">
        <v>1179</v>
      </c>
      <c r="C899" s="264" t="s">
        <v>1180</v>
      </c>
      <c r="D899" s="250" t="s">
        <v>212</v>
      </c>
      <c r="E899" s="251">
        <v>135</v>
      </c>
      <c r="F899" s="252"/>
      <c r="G899" s="253">
        <f>ROUND(E899*F899,2)</f>
        <v>0</v>
      </c>
      <c r="H899" s="233"/>
      <c r="I899" s="232">
        <f>ROUND(E899*H899,2)</f>
        <v>0</v>
      </c>
      <c r="J899" s="233"/>
      <c r="K899" s="232">
        <f>ROUND(E899*J899,2)</f>
        <v>0</v>
      </c>
      <c r="L899" s="232">
        <v>21</v>
      </c>
      <c r="M899" s="232">
        <f>G899*(1+L899/100)</f>
        <v>0</v>
      </c>
      <c r="N899" s="231">
        <v>1.58E-3</v>
      </c>
      <c r="O899" s="231">
        <f>ROUND(E899*N899,2)</f>
        <v>0.21</v>
      </c>
      <c r="P899" s="231">
        <v>0</v>
      </c>
      <c r="Q899" s="231">
        <f>ROUND(E899*P899,2)</f>
        <v>0</v>
      </c>
      <c r="R899" s="232"/>
      <c r="S899" s="232" t="s">
        <v>213</v>
      </c>
      <c r="T899" s="232" t="s">
        <v>214</v>
      </c>
      <c r="U899" s="232">
        <v>0.1</v>
      </c>
      <c r="V899" s="232">
        <f>ROUND(E899*U899,2)</f>
        <v>13.5</v>
      </c>
      <c r="W899" s="232"/>
      <c r="X899" s="232" t="s">
        <v>215</v>
      </c>
      <c r="Y899" s="232" t="s">
        <v>216</v>
      </c>
      <c r="Z899" s="212"/>
      <c r="AA899" s="212"/>
      <c r="AB899" s="212"/>
      <c r="AC899" s="212"/>
      <c r="AD899" s="212"/>
      <c r="AE899" s="212"/>
      <c r="AF899" s="212"/>
      <c r="AG899" s="212" t="s">
        <v>217</v>
      </c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2">
      <c r="A900" s="229"/>
      <c r="B900" s="230"/>
      <c r="C900" s="265" t="s">
        <v>1177</v>
      </c>
      <c r="D900" s="255"/>
      <c r="E900" s="255"/>
      <c r="F900" s="255"/>
      <c r="G900" s="255"/>
      <c r="H900" s="232"/>
      <c r="I900" s="232"/>
      <c r="J900" s="232"/>
      <c r="K900" s="232"/>
      <c r="L900" s="232"/>
      <c r="M900" s="232"/>
      <c r="N900" s="231"/>
      <c r="O900" s="231"/>
      <c r="P900" s="231"/>
      <c r="Q900" s="231"/>
      <c r="R900" s="232"/>
      <c r="S900" s="232"/>
      <c r="T900" s="232"/>
      <c r="U900" s="232"/>
      <c r="V900" s="232"/>
      <c r="W900" s="232"/>
      <c r="X900" s="232"/>
      <c r="Y900" s="232"/>
      <c r="Z900" s="212"/>
      <c r="AA900" s="212"/>
      <c r="AB900" s="212"/>
      <c r="AC900" s="212"/>
      <c r="AD900" s="212"/>
      <c r="AE900" s="212"/>
      <c r="AF900" s="212"/>
      <c r="AG900" s="212" t="s">
        <v>219</v>
      </c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2">
      <c r="A901" s="229"/>
      <c r="B901" s="230"/>
      <c r="C901" s="266" t="s">
        <v>1178</v>
      </c>
      <c r="D901" s="237"/>
      <c r="E901" s="238">
        <v>135</v>
      </c>
      <c r="F901" s="232"/>
      <c r="G901" s="232"/>
      <c r="H901" s="232"/>
      <c r="I901" s="232"/>
      <c r="J901" s="232"/>
      <c r="K901" s="232"/>
      <c r="L901" s="232"/>
      <c r="M901" s="232"/>
      <c r="N901" s="231"/>
      <c r="O901" s="231"/>
      <c r="P901" s="231"/>
      <c r="Q901" s="231"/>
      <c r="R901" s="232"/>
      <c r="S901" s="232"/>
      <c r="T901" s="232"/>
      <c r="U901" s="232"/>
      <c r="V901" s="232"/>
      <c r="W901" s="232"/>
      <c r="X901" s="232"/>
      <c r="Y901" s="232"/>
      <c r="Z901" s="212"/>
      <c r="AA901" s="212"/>
      <c r="AB901" s="212"/>
      <c r="AC901" s="212"/>
      <c r="AD901" s="212"/>
      <c r="AE901" s="212"/>
      <c r="AF901" s="212"/>
      <c r="AG901" s="212" t="s">
        <v>228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>
      <c r="A902" s="248">
        <v>253</v>
      </c>
      <c r="B902" s="249" t="s">
        <v>1181</v>
      </c>
      <c r="C902" s="264" t="s">
        <v>1182</v>
      </c>
      <c r="D902" s="250" t="s">
        <v>212</v>
      </c>
      <c r="E902" s="251">
        <v>24.5</v>
      </c>
      <c r="F902" s="252"/>
      <c r="G902" s="253">
        <f>ROUND(E902*F902,2)</f>
        <v>0</v>
      </c>
      <c r="H902" s="233"/>
      <c r="I902" s="232">
        <f>ROUND(E902*H902,2)</f>
        <v>0</v>
      </c>
      <c r="J902" s="233"/>
      <c r="K902" s="232">
        <f>ROUND(E902*J902,2)</f>
        <v>0</v>
      </c>
      <c r="L902" s="232">
        <v>21</v>
      </c>
      <c r="M902" s="232">
        <f>G902*(1+L902/100)</f>
        <v>0</v>
      </c>
      <c r="N902" s="231">
        <v>0</v>
      </c>
      <c r="O902" s="231">
        <f>ROUND(E902*N902,2)</f>
        <v>0</v>
      </c>
      <c r="P902" s="231">
        <v>1.4999999999999999E-2</v>
      </c>
      <c r="Q902" s="231">
        <f>ROUND(E902*P902,2)</f>
        <v>0.37</v>
      </c>
      <c r="R902" s="232"/>
      <c r="S902" s="232" t="s">
        <v>213</v>
      </c>
      <c r="T902" s="232" t="s">
        <v>214</v>
      </c>
      <c r="U902" s="232">
        <v>0.09</v>
      </c>
      <c r="V902" s="232">
        <f>ROUND(E902*U902,2)</f>
        <v>2.21</v>
      </c>
      <c r="W902" s="232"/>
      <c r="X902" s="232" t="s">
        <v>215</v>
      </c>
      <c r="Y902" s="232" t="s">
        <v>216</v>
      </c>
      <c r="Z902" s="212"/>
      <c r="AA902" s="212"/>
      <c r="AB902" s="212"/>
      <c r="AC902" s="212"/>
      <c r="AD902" s="212"/>
      <c r="AE902" s="212"/>
      <c r="AF902" s="212"/>
      <c r="AG902" s="212" t="s">
        <v>217</v>
      </c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2">
      <c r="A903" s="229"/>
      <c r="B903" s="230"/>
      <c r="C903" s="265" t="s">
        <v>1174</v>
      </c>
      <c r="D903" s="255"/>
      <c r="E903" s="255"/>
      <c r="F903" s="255"/>
      <c r="G903" s="255"/>
      <c r="H903" s="232"/>
      <c r="I903" s="232"/>
      <c r="J903" s="232"/>
      <c r="K903" s="232"/>
      <c r="L903" s="232"/>
      <c r="M903" s="232"/>
      <c r="N903" s="231"/>
      <c r="O903" s="231"/>
      <c r="P903" s="231"/>
      <c r="Q903" s="231"/>
      <c r="R903" s="232"/>
      <c r="S903" s="232"/>
      <c r="T903" s="232"/>
      <c r="U903" s="232"/>
      <c r="V903" s="232"/>
      <c r="W903" s="232"/>
      <c r="X903" s="232"/>
      <c r="Y903" s="232"/>
      <c r="Z903" s="212"/>
      <c r="AA903" s="212"/>
      <c r="AB903" s="212"/>
      <c r="AC903" s="212"/>
      <c r="AD903" s="212"/>
      <c r="AE903" s="212"/>
      <c r="AF903" s="212"/>
      <c r="AG903" s="212" t="s">
        <v>219</v>
      </c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1">
      <c r="A904" s="248">
        <v>254</v>
      </c>
      <c r="B904" s="249" t="s">
        <v>1183</v>
      </c>
      <c r="C904" s="264" t="s">
        <v>1184</v>
      </c>
      <c r="D904" s="250" t="s">
        <v>212</v>
      </c>
      <c r="E904" s="251">
        <v>2</v>
      </c>
      <c r="F904" s="252"/>
      <c r="G904" s="253">
        <f>ROUND(E904*F904,2)</f>
        <v>0</v>
      </c>
      <c r="H904" s="233"/>
      <c r="I904" s="232">
        <f>ROUND(E904*H904,2)</f>
        <v>0</v>
      </c>
      <c r="J904" s="233"/>
      <c r="K904" s="232">
        <f>ROUND(E904*J904,2)</f>
        <v>0</v>
      </c>
      <c r="L904" s="232">
        <v>21</v>
      </c>
      <c r="M904" s="232">
        <f>G904*(1+L904/100)</f>
        <v>0</v>
      </c>
      <c r="N904" s="231">
        <v>0</v>
      </c>
      <c r="O904" s="231">
        <f>ROUND(E904*N904,2)</f>
        <v>0</v>
      </c>
      <c r="P904" s="231">
        <v>1.4E-2</v>
      </c>
      <c r="Q904" s="231">
        <f>ROUND(E904*P904,2)</f>
        <v>0.03</v>
      </c>
      <c r="R904" s="232"/>
      <c r="S904" s="232" t="s">
        <v>213</v>
      </c>
      <c r="T904" s="232" t="s">
        <v>214</v>
      </c>
      <c r="U904" s="232">
        <v>0.1</v>
      </c>
      <c r="V904" s="232">
        <f>ROUND(E904*U904,2)</f>
        <v>0.2</v>
      </c>
      <c r="W904" s="232"/>
      <c r="X904" s="232" t="s">
        <v>215</v>
      </c>
      <c r="Y904" s="232" t="s">
        <v>216</v>
      </c>
      <c r="Z904" s="212"/>
      <c r="AA904" s="212"/>
      <c r="AB904" s="212"/>
      <c r="AC904" s="212"/>
      <c r="AD904" s="212"/>
      <c r="AE904" s="212"/>
      <c r="AF904" s="212"/>
      <c r="AG904" s="212" t="s">
        <v>217</v>
      </c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2">
      <c r="A905" s="229"/>
      <c r="B905" s="230"/>
      <c r="C905" s="265" t="s">
        <v>1185</v>
      </c>
      <c r="D905" s="255"/>
      <c r="E905" s="255"/>
      <c r="F905" s="255"/>
      <c r="G905" s="255"/>
      <c r="H905" s="232"/>
      <c r="I905" s="232"/>
      <c r="J905" s="232"/>
      <c r="K905" s="232"/>
      <c r="L905" s="232"/>
      <c r="M905" s="232"/>
      <c r="N905" s="231"/>
      <c r="O905" s="231"/>
      <c r="P905" s="231"/>
      <c r="Q905" s="231"/>
      <c r="R905" s="232"/>
      <c r="S905" s="232"/>
      <c r="T905" s="232"/>
      <c r="U905" s="232"/>
      <c r="V905" s="232"/>
      <c r="W905" s="232"/>
      <c r="X905" s="232"/>
      <c r="Y905" s="232"/>
      <c r="Z905" s="212"/>
      <c r="AA905" s="212"/>
      <c r="AB905" s="212"/>
      <c r="AC905" s="212"/>
      <c r="AD905" s="212"/>
      <c r="AE905" s="212"/>
      <c r="AF905" s="212"/>
      <c r="AG905" s="212" t="s">
        <v>219</v>
      </c>
      <c r="AH905" s="212"/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1">
      <c r="A906" s="248">
        <v>255</v>
      </c>
      <c r="B906" s="249" t="s">
        <v>1186</v>
      </c>
      <c r="C906" s="264" t="s">
        <v>1187</v>
      </c>
      <c r="D906" s="250" t="s">
        <v>222</v>
      </c>
      <c r="E906" s="251">
        <v>72</v>
      </c>
      <c r="F906" s="252"/>
      <c r="G906" s="253">
        <f>ROUND(E906*F906,2)</f>
        <v>0</v>
      </c>
      <c r="H906" s="233"/>
      <c r="I906" s="232">
        <f>ROUND(E906*H906,2)</f>
        <v>0</v>
      </c>
      <c r="J906" s="233"/>
      <c r="K906" s="232">
        <f>ROUND(E906*J906,2)</f>
        <v>0</v>
      </c>
      <c r="L906" s="232">
        <v>21</v>
      </c>
      <c r="M906" s="232">
        <f>G906*(1+L906/100)</f>
        <v>0</v>
      </c>
      <c r="N906" s="231">
        <v>1.6000000000000001E-4</v>
      </c>
      <c r="O906" s="231">
        <f>ROUND(E906*N906,2)</f>
        <v>0.01</v>
      </c>
      <c r="P906" s="231">
        <v>2.5000000000000001E-2</v>
      </c>
      <c r="Q906" s="231">
        <f>ROUND(E906*P906,2)</f>
        <v>1.8</v>
      </c>
      <c r="R906" s="232"/>
      <c r="S906" s="232" t="s">
        <v>213</v>
      </c>
      <c r="T906" s="232" t="s">
        <v>214</v>
      </c>
      <c r="U906" s="232">
        <v>0.16</v>
      </c>
      <c r="V906" s="232">
        <f>ROUND(E906*U906,2)</f>
        <v>11.52</v>
      </c>
      <c r="W906" s="232"/>
      <c r="X906" s="232" t="s">
        <v>215</v>
      </c>
      <c r="Y906" s="232" t="s">
        <v>216</v>
      </c>
      <c r="Z906" s="212"/>
      <c r="AA906" s="212"/>
      <c r="AB906" s="212"/>
      <c r="AC906" s="212"/>
      <c r="AD906" s="212"/>
      <c r="AE906" s="212"/>
      <c r="AF906" s="212"/>
      <c r="AG906" s="212" t="s">
        <v>217</v>
      </c>
      <c r="AH906" s="212"/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2">
      <c r="A907" s="229"/>
      <c r="B907" s="230"/>
      <c r="C907" s="265" t="s">
        <v>1098</v>
      </c>
      <c r="D907" s="255"/>
      <c r="E907" s="255"/>
      <c r="F907" s="255"/>
      <c r="G907" s="255"/>
      <c r="H907" s="232"/>
      <c r="I907" s="232"/>
      <c r="J907" s="232"/>
      <c r="K907" s="232"/>
      <c r="L907" s="232"/>
      <c r="M907" s="232"/>
      <c r="N907" s="231"/>
      <c r="O907" s="231"/>
      <c r="P907" s="231"/>
      <c r="Q907" s="231"/>
      <c r="R907" s="232"/>
      <c r="S907" s="232"/>
      <c r="T907" s="232"/>
      <c r="U907" s="232"/>
      <c r="V907" s="232"/>
      <c r="W907" s="232"/>
      <c r="X907" s="232"/>
      <c r="Y907" s="232"/>
      <c r="Z907" s="212"/>
      <c r="AA907" s="212"/>
      <c r="AB907" s="212"/>
      <c r="AC907" s="212"/>
      <c r="AD907" s="212"/>
      <c r="AE907" s="212"/>
      <c r="AF907" s="212"/>
      <c r="AG907" s="212" t="s">
        <v>219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ht="20.6" outlineLevel="1">
      <c r="A908" s="248">
        <v>256</v>
      </c>
      <c r="B908" s="249" t="s">
        <v>1188</v>
      </c>
      <c r="C908" s="264" t="s">
        <v>1189</v>
      </c>
      <c r="D908" s="250" t="s">
        <v>222</v>
      </c>
      <c r="E908" s="251">
        <v>40</v>
      </c>
      <c r="F908" s="252"/>
      <c r="G908" s="253">
        <f>ROUND(E908*F908,2)</f>
        <v>0</v>
      </c>
      <c r="H908" s="233"/>
      <c r="I908" s="232">
        <f>ROUND(E908*H908,2)</f>
        <v>0</v>
      </c>
      <c r="J908" s="233"/>
      <c r="K908" s="232">
        <f>ROUND(E908*J908,2)</f>
        <v>0</v>
      </c>
      <c r="L908" s="232">
        <v>21</v>
      </c>
      <c r="M908" s="232">
        <f>G908*(1+L908/100)</f>
        <v>0</v>
      </c>
      <c r="N908" s="231">
        <v>6.0699999999999999E-3</v>
      </c>
      <c r="O908" s="231">
        <f>ROUND(E908*N908,2)</f>
        <v>0.24</v>
      </c>
      <c r="P908" s="231">
        <v>0</v>
      </c>
      <c r="Q908" s="231">
        <f>ROUND(E908*P908,2)</f>
        <v>0</v>
      </c>
      <c r="R908" s="232"/>
      <c r="S908" s="232" t="s">
        <v>268</v>
      </c>
      <c r="T908" s="232" t="s">
        <v>214</v>
      </c>
      <c r="U908" s="232">
        <v>0.26</v>
      </c>
      <c r="V908" s="232">
        <f>ROUND(E908*U908,2)</f>
        <v>10.4</v>
      </c>
      <c r="W908" s="232"/>
      <c r="X908" s="232" t="s">
        <v>215</v>
      </c>
      <c r="Y908" s="232" t="s">
        <v>216</v>
      </c>
      <c r="Z908" s="212"/>
      <c r="AA908" s="212"/>
      <c r="AB908" s="212"/>
      <c r="AC908" s="212"/>
      <c r="AD908" s="212"/>
      <c r="AE908" s="212"/>
      <c r="AF908" s="212"/>
      <c r="AG908" s="212" t="s">
        <v>217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2">
      <c r="A909" s="229"/>
      <c r="B909" s="230"/>
      <c r="C909" s="265" t="s">
        <v>584</v>
      </c>
      <c r="D909" s="255"/>
      <c r="E909" s="255"/>
      <c r="F909" s="255"/>
      <c r="G909" s="255"/>
      <c r="H909" s="232"/>
      <c r="I909" s="232"/>
      <c r="J909" s="232"/>
      <c r="K909" s="232"/>
      <c r="L909" s="232"/>
      <c r="M909" s="232"/>
      <c r="N909" s="231"/>
      <c r="O909" s="231"/>
      <c r="P909" s="231"/>
      <c r="Q909" s="231"/>
      <c r="R909" s="232"/>
      <c r="S909" s="232"/>
      <c r="T909" s="232"/>
      <c r="U909" s="232"/>
      <c r="V909" s="232"/>
      <c r="W909" s="232"/>
      <c r="X909" s="232"/>
      <c r="Y909" s="232"/>
      <c r="Z909" s="212"/>
      <c r="AA909" s="212"/>
      <c r="AB909" s="212"/>
      <c r="AC909" s="212"/>
      <c r="AD909" s="212"/>
      <c r="AE909" s="212"/>
      <c r="AF909" s="212"/>
      <c r="AG909" s="212" t="s">
        <v>219</v>
      </c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3">
      <c r="A910" s="229"/>
      <c r="B910" s="230"/>
      <c r="C910" s="268" t="s">
        <v>1190</v>
      </c>
      <c r="D910" s="262"/>
      <c r="E910" s="262"/>
      <c r="F910" s="262"/>
      <c r="G910" s="262"/>
      <c r="H910" s="232"/>
      <c r="I910" s="232"/>
      <c r="J910" s="232"/>
      <c r="K910" s="232"/>
      <c r="L910" s="232"/>
      <c r="M910" s="232"/>
      <c r="N910" s="231"/>
      <c r="O910" s="231"/>
      <c r="P910" s="231"/>
      <c r="Q910" s="231"/>
      <c r="R910" s="232"/>
      <c r="S910" s="232"/>
      <c r="T910" s="232"/>
      <c r="U910" s="232"/>
      <c r="V910" s="232"/>
      <c r="W910" s="232"/>
      <c r="X910" s="232"/>
      <c r="Y910" s="232"/>
      <c r="Z910" s="212"/>
      <c r="AA910" s="212"/>
      <c r="AB910" s="212"/>
      <c r="AC910" s="212"/>
      <c r="AD910" s="212"/>
      <c r="AE910" s="212"/>
      <c r="AF910" s="212"/>
      <c r="AG910" s="212" t="s">
        <v>219</v>
      </c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ht="20.6" outlineLevel="1">
      <c r="A911" s="248">
        <v>257</v>
      </c>
      <c r="B911" s="249" t="s">
        <v>1191</v>
      </c>
      <c r="C911" s="264" t="s">
        <v>1192</v>
      </c>
      <c r="D911" s="250" t="s">
        <v>222</v>
      </c>
      <c r="E911" s="251">
        <v>36</v>
      </c>
      <c r="F911" s="252"/>
      <c r="G911" s="253">
        <f>ROUND(E911*F911,2)</f>
        <v>0</v>
      </c>
      <c r="H911" s="233"/>
      <c r="I911" s="232">
        <f>ROUND(E911*H911,2)</f>
        <v>0</v>
      </c>
      <c r="J911" s="233"/>
      <c r="K911" s="232">
        <f>ROUND(E911*J911,2)</f>
        <v>0</v>
      </c>
      <c r="L911" s="232">
        <v>21</v>
      </c>
      <c r="M911" s="232">
        <f>G911*(1+L911/100)</f>
        <v>0</v>
      </c>
      <c r="N911" s="231">
        <v>1.8409999999999999E-2</v>
      </c>
      <c r="O911" s="231">
        <f>ROUND(E911*N911,2)</f>
        <v>0.66</v>
      </c>
      <c r="P911" s="231">
        <v>0</v>
      </c>
      <c r="Q911" s="231">
        <f>ROUND(E911*P911,2)</f>
        <v>0</v>
      </c>
      <c r="R911" s="232"/>
      <c r="S911" s="232" t="s">
        <v>268</v>
      </c>
      <c r="T911" s="232" t="s">
        <v>214</v>
      </c>
      <c r="U911" s="232">
        <v>0.45300000000000001</v>
      </c>
      <c r="V911" s="232">
        <f>ROUND(E911*U911,2)</f>
        <v>16.309999999999999</v>
      </c>
      <c r="W911" s="232"/>
      <c r="X911" s="232" t="s">
        <v>215</v>
      </c>
      <c r="Y911" s="232" t="s">
        <v>216</v>
      </c>
      <c r="Z911" s="212"/>
      <c r="AA911" s="212"/>
      <c r="AB911" s="212"/>
      <c r="AC911" s="212"/>
      <c r="AD911" s="212"/>
      <c r="AE911" s="212"/>
      <c r="AF911" s="212"/>
      <c r="AG911" s="212" t="s">
        <v>217</v>
      </c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2">
      <c r="A912" s="229"/>
      <c r="B912" s="230"/>
      <c r="C912" s="265" t="s">
        <v>1193</v>
      </c>
      <c r="D912" s="255"/>
      <c r="E912" s="255"/>
      <c r="F912" s="255"/>
      <c r="G912" s="255"/>
      <c r="H912" s="232"/>
      <c r="I912" s="232"/>
      <c r="J912" s="232"/>
      <c r="K912" s="232"/>
      <c r="L912" s="232"/>
      <c r="M912" s="232"/>
      <c r="N912" s="231"/>
      <c r="O912" s="231"/>
      <c r="P912" s="231"/>
      <c r="Q912" s="231"/>
      <c r="R912" s="232"/>
      <c r="S912" s="232"/>
      <c r="T912" s="232"/>
      <c r="U912" s="232"/>
      <c r="V912" s="232"/>
      <c r="W912" s="232"/>
      <c r="X912" s="232"/>
      <c r="Y912" s="232"/>
      <c r="Z912" s="212"/>
      <c r="AA912" s="212"/>
      <c r="AB912" s="212"/>
      <c r="AC912" s="212"/>
      <c r="AD912" s="212"/>
      <c r="AE912" s="212"/>
      <c r="AF912" s="212"/>
      <c r="AG912" s="212" t="s">
        <v>219</v>
      </c>
      <c r="AH912" s="212"/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3">
      <c r="A913" s="229"/>
      <c r="B913" s="230"/>
      <c r="C913" s="269" t="s">
        <v>337</v>
      </c>
      <c r="D913" s="234"/>
      <c r="E913" s="235"/>
      <c r="F913" s="236"/>
      <c r="G913" s="236"/>
      <c r="H913" s="232"/>
      <c r="I913" s="232"/>
      <c r="J913" s="232"/>
      <c r="K913" s="232"/>
      <c r="L913" s="232"/>
      <c r="M913" s="232"/>
      <c r="N913" s="231"/>
      <c r="O913" s="231"/>
      <c r="P913" s="231"/>
      <c r="Q913" s="231"/>
      <c r="R913" s="232"/>
      <c r="S913" s="232"/>
      <c r="T913" s="232"/>
      <c r="U913" s="232"/>
      <c r="V913" s="232"/>
      <c r="W913" s="232"/>
      <c r="X913" s="232"/>
      <c r="Y913" s="232"/>
      <c r="Z913" s="212"/>
      <c r="AA913" s="212"/>
      <c r="AB913" s="212"/>
      <c r="AC913" s="212"/>
      <c r="AD913" s="212"/>
      <c r="AE913" s="212"/>
      <c r="AF913" s="212"/>
      <c r="AG913" s="212" t="s">
        <v>219</v>
      </c>
      <c r="AH913" s="212"/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3">
      <c r="A914" s="229"/>
      <c r="B914" s="230"/>
      <c r="C914" s="268" t="s">
        <v>1194</v>
      </c>
      <c r="D914" s="262"/>
      <c r="E914" s="262"/>
      <c r="F914" s="262"/>
      <c r="G914" s="262"/>
      <c r="H914" s="232"/>
      <c r="I914" s="232"/>
      <c r="J914" s="232"/>
      <c r="K914" s="232"/>
      <c r="L914" s="232"/>
      <c r="M914" s="232"/>
      <c r="N914" s="231"/>
      <c r="O914" s="231"/>
      <c r="P914" s="231"/>
      <c r="Q914" s="231"/>
      <c r="R914" s="232"/>
      <c r="S914" s="232"/>
      <c r="T914" s="232"/>
      <c r="U914" s="232"/>
      <c r="V914" s="232"/>
      <c r="W914" s="232"/>
      <c r="X914" s="232"/>
      <c r="Y914" s="232"/>
      <c r="Z914" s="212"/>
      <c r="AA914" s="212"/>
      <c r="AB914" s="212"/>
      <c r="AC914" s="212"/>
      <c r="AD914" s="212"/>
      <c r="AE914" s="212"/>
      <c r="AF914" s="212"/>
      <c r="AG914" s="212" t="s">
        <v>219</v>
      </c>
      <c r="AH914" s="212"/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2">
      <c r="A915" s="229"/>
      <c r="B915" s="230"/>
      <c r="C915" s="266" t="s">
        <v>1195</v>
      </c>
      <c r="D915" s="237"/>
      <c r="E915" s="238">
        <v>36</v>
      </c>
      <c r="F915" s="232"/>
      <c r="G915" s="232"/>
      <c r="H915" s="232"/>
      <c r="I915" s="232"/>
      <c r="J915" s="232"/>
      <c r="K915" s="232"/>
      <c r="L915" s="232"/>
      <c r="M915" s="232"/>
      <c r="N915" s="231"/>
      <c r="O915" s="231"/>
      <c r="P915" s="231"/>
      <c r="Q915" s="231"/>
      <c r="R915" s="232"/>
      <c r="S915" s="232"/>
      <c r="T915" s="232"/>
      <c r="U915" s="232"/>
      <c r="V915" s="232"/>
      <c r="W915" s="232"/>
      <c r="X915" s="232"/>
      <c r="Y915" s="232"/>
      <c r="Z915" s="212"/>
      <c r="AA915" s="212"/>
      <c r="AB915" s="212"/>
      <c r="AC915" s="212"/>
      <c r="AD915" s="212"/>
      <c r="AE915" s="212"/>
      <c r="AF915" s="212"/>
      <c r="AG915" s="212" t="s">
        <v>228</v>
      </c>
      <c r="AH915" s="212">
        <v>0</v>
      </c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ht="20.6" outlineLevel="1">
      <c r="A916" s="248">
        <v>258</v>
      </c>
      <c r="B916" s="249" t="s">
        <v>1196</v>
      </c>
      <c r="C916" s="264" t="s">
        <v>1197</v>
      </c>
      <c r="D916" s="250" t="s">
        <v>222</v>
      </c>
      <c r="E916" s="251">
        <v>151.32</v>
      </c>
      <c r="F916" s="252"/>
      <c r="G916" s="253">
        <f>ROUND(E916*F916,2)</f>
        <v>0</v>
      </c>
      <c r="H916" s="233"/>
      <c r="I916" s="232">
        <f>ROUND(E916*H916,2)</f>
        <v>0</v>
      </c>
      <c r="J916" s="233"/>
      <c r="K916" s="232">
        <f>ROUND(E916*J916,2)</f>
        <v>0</v>
      </c>
      <c r="L916" s="232">
        <v>21</v>
      </c>
      <c r="M916" s="232">
        <f>G916*(1+L916/100)</f>
        <v>0</v>
      </c>
      <c r="N916" s="231">
        <v>2.2280000000000001E-2</v>
      </c>
      <c r="O916" s="231">
        <f>ROUND(E916*N916,2)</f>
        <v>3.37</v>
      </c>
      <c r="P916" s="231">
        <v>0</v>
      </c>
      <c r="Q916" s="231">
        <f>ROUND(E916*P916,2)</f>
        <v>0</v>
      </c>
      <c r="R916" s="232"/>
      <c r="S916" s="232" t="s">
        <v>268</v>
      </c>
      <c r="T916" s="232" t="s">
        <v>214</v>
      </c>
      <c r="U916" s="232">
        <v>0.49</v>
      </c>
      <c r="V916" s="232">
        <f>ROUND(E916*U916,2)</f>
        <v>74.150000000000006</v>
      </c>
      <c r="W916" s="232"/>
      <c r="X916" s="232" t="s">
        <v>215</v>
      </c>
      <c r="Y916" s="232" t="s">
        <v>216</v>
      </c>
      <c r="Z916" s="212"/>
      <c r="AA916" s="212"/>
      <c r="AB916" s="212"/>
      <c r="AC916" s="212"/>
      <c r="AD916" s="212"/>
      <c r="AE916" s="212"/>
      <c r="AF916" s="212"/>
      <c r="AG916" s="212" t="s">
        <v>217</v>
      </c>
      <c r="AH916" s="212"/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2">
      <c r="A917" s="229"/>
      <c r="B917" s="230"/>
      <c r="C917" s="265" t="s">
        <v>1198</v>
      </c>
      <c r="D917" s="255"/>
      <c r="E917" s="255"/>
      <c r="F917" s="255"/>
      <c r="G917" s="255"/>
      <c r="H917" s="232"/>
      <c r="I917" s="232"/>
      <c r="J917" s="232"/>
      <c r="K917" s="232"/>
      <c r="L917" s="232"/>
      <c r="M917" s="232"/>
      <c r="N917" s="231"/>
      <c r="O917" s="231"/>
      <c r="P917" s="231"/>
      <c r="Q917" s="231"/>
      <c r="R917" s="232"/>
      <c r="S917" s="232"/>
      <c r="T917" s="232"/>
      <c r="U917" s="232"/>
      <c r="V917" s="232"/>
      <c r="W917" s="232"/>
      <c r="X917" s="232"/>
      <c r="Y917" s="232"/>
      <c r="Z917" s="212"/>
      <c r="AA917" s="212"/>
      <c r="AB917" s="212"/>
      <c r="AC917" s="212"/>
      <c r="AD917" s="212"/>
      <c r="AE917" s="212"/>
      <c r="AF917" s="212"/>
      <c r="AG917" s="212" t="s">
        <v>219</v>
      </c>
      <c r="AH917" s="212"/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3">
      <c r="A918" s="229"/>
      <c r="B918" s="230"/>
      <c r="C918" s="268" t="s">
        <v>1199</v>
      </c>
      <c r="D918" s="262"/>
      <c r="E918" s="262"/>
      <c r="F918" s="262"/>
      <c r="G918" s="262"/>
      <c r="H918" s="232"/>
      <c r="I918" s="232"/>
      <c r="J918" s="232"/>
      <c r="K918" s="232"/>
      <c r="L918" s="232"/>
      <c r="M918" s="232"/>
      <c r="N918" s="231"/>
      <c r="O918" s="231"/>
      <c r="P918" s="231"/>
      <c r="Q918" s="231"/>
      <c r="R918" s="232"/>
      <c r="S918" s="232"/>
      <c r="T918" s="232"/>
      <c r="U918" s="232"/>
      <c r="V918" s="232"/>
      <c r="W918" s="232"/>
      <c r="X918" s="232"/>
      <c r="Y918" s="232"/>
      <c r="Z918" s="212"/>
      <c r="AA918" s="212"/>
      <c r="AB918" s="212"/>
      <c r="AC918" s="212"/>
      <c r="AD918" s="212"/>
      <c r="AE918" s="212"/>
      <c r="AF918" s="212"/>
      <c r="AG918" s="212" t="s">
        <v>219</v>
      </c>
      <c r="AH918" s="212"/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3">
      <c r="A919" s="229"/>
      <c r="B919" s="230"/>
      <c r="C919" s="269" t="s">
        <v>337</v>
      </c>
      <c r="D919" s="234"/>
      <c r="E919" s="235"/>
      <c r="F919" s="236"/>
      <c r="G919" s="236"/>
      <c r="H919" s="232"/>
      <c r="I919" s="232"/>
      <c r="J919" s="232"/>
      <c r="K919" s="232"/>
      <c r="L919" s="232"/>
      <c r="M919" s="232"/>
      <c r="N919" s="231"/>
      <c r="O919" s="231"/>
      <c r="P919" s="231"/>
      <c r="Q919" s="231"/>
      <c r="R919" s="232"/>
      <c r="S919" s="232"/>
      <c r="T919" s="232"/>
      <c r="U919" s="232"/>
      <c r="V919" s="232"/>
      <c r="W919" s="232"/>
      <c r="X919" s="232"/>
      <c r="Y919" s="232"/>
      <c r="Z919" s="212"/>
      <c r="AA919" s="212"/>
      <c r="AB919" s="212"/>
      <c r="AC919" s="212"/>
      <c r="AD919" s="212"/>
      <c r="AE919" s="212"/>
      <c r="AF919" s="212"/>
      <c r="AG919" s="212" t="s">
        <v>219</v>
      </c>
      <c r="AH919" s="212"/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3">
      <c r="A920" s="229"/>
      <c r="B920" s="230"/>
      <c r="C920" s="268" t="s">
        <v>1190</v>
      </c>
      <c r="D920" s="262"/>
      <c r="E920" s="262"/>
      <c r="F920" s="262"/>
      <c r="G920" s="262"/>
      <c r="H920" s="232"/>
      <c r="I920" s="232"/>
      <c r="J920" s="232"/>
      <c r="K920" s="232"/>
      <c r="L920" s="232"/>
      <c r="M920" s="232"/>
      <c r="N920" s="231"/>
      <c r="O920" s="231"/>
      <c r="P920" s="231"/>
      <c r="Q920" s="231"/>
      <c r="R920" s="232"/>
      <c r="S920" s="232"/>
      <c r="T920" s="232"/>
      <c r="U920" s="232"/>
      <c r="V920" s="232"/>
      <c r="W920" s="232"/>
      <c r="X920" s="232"/>
      <c r="Y920" s="232"/>
      <c r="Z920" s="212"/>
      <c r="AA920" s="212"/>
      <c r="AB920" s="212"/>
      <c r="AC920" s="212"/>
      <c r="AD920" s="212"/>
      <c r="AE920" s="212"/>
      <c r="AF920" s="212"/>
      <c r="AG920" s="212" t="s">
        <v>219</v>
      </c>
      <c r="AH920" s="212"/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2">
      <c r="A921" s="229"/>
      <c r="B921" s="230"/>
      <c r="C921" s="266" t="s">
        <v>1200</v>
      </c>
      <c r="D921" s="237"/>
      <c r="E921" s="238"/>
      <c r="F921" s="232"/>
      <c r="G921" s="232"/>
      <c r="H921" s="232"/>
      <c r="I921" s="232"/>
      <c r="J921" s="232"/>
      <c r="K921" s="232"/>
      <c r="L921" s="232"/>
      <c r="M921" s="232"/>
      <c r="N921" s="231"/>
      <c r="O921" s="231"/>
      <c r="P921" s="231"/>
      <c r="Q921" s="231"/>
      <c r="R921" s="232"/>
      <c r="S921" s="232"/>
      <c r="T921" s="232"/>
      <c r="U921" s="232"/>
      <c r="V921" s="232"/>
      <c r="W921" s="232"/>
      <c r="X921" s="232"/>
      <c r="Y921" s="232"/>
      <c r="Z921" s="212"/>
      <c r="AA921" s="212"/>
      <c r="AB921" s="212"/>
      <c r="AC921" s="212"/>
      <c r="AD921" s="212"/>
      <c r="AE921" s="212"/>
      <c r="AF921" s="212"/>
      <c r="AG921" s="212" t="s">
        <v>228</v>
      </c>
      <c r="AH921" s="212">
        <v>0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3">
      <c r="A922" s="229"/>
      <c r="B922" s="230"/>
      <c r="C922" s="266" t="s">
        <v>1201</v>
      </c>
      <c r="D922" s="237"/>
      <c r="E922" s="238">
        <v>144</v>
      </c>
      <c r="F922" s="232"/>
      <c r="G922" s="232"/>
      <c r="H922" s="232"/>
      <c r="I922" s="232"/>
      <c r="J922" s="232"/>
      <c r="K922" s="232"/>
      <c r="L922" s="232"/>
      <c r="M922" s="232"/>
      <c r="N922" s="231"/>
      <c r="O922" s="231"/>
      <c r="P922" s="231"/>
      <c r="Q922" s="231"/>
      <c r="R922" s="232"/>
      <c r="S922" s="232"/>
      <c r="T922" s="232"/>
      <c r="U922" s="232"/>
      <c r="V922" s="232"/>
      <c r="W922" s="232"/>
      <c r="X922" s="232"/>
      <c r="Y922" s="232"/>
      <c r="Z922" s="212"/>
      <c r="AA922" s="212"/>
      <c r="AB922" s="212"/>
      <c r="AC922" s="212"/>
      <c r="AD922" s="212"/>
      <c r="AE922" s="212"/>
      <c r="AF922" s="212"/>
      <c r="AG922" s="212" t="s">
        <v>228</v>
      </c>
      <c r="AH922" s="212">
        <v>0</v>
      </c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3">
      <c r="A923" s="229"/>
      <c r="B923" s="230"/>
      <c r="C923" s="266" t="s">
        <v>1202</v>
      </c>
      <c r="D923" s="237"/>
      <c r="E923" s="238">
        <v>7.32</v>
      </c>
      <c r="F923" s="232"/>
      <c r="G923" s="232"/>
      <c r="H923" s="232"/>
      <c r="I923" s="232"/>
      <c r="J923" s="232"/>
      <c r="K923" s="232"/>
      <c r="L923" s="232"/>
      <c r="M923" s="232"/>
      <c r="N923" s="231"/>
      <c r="O923" s="231"/>
      <c r="P923" s="231"/>
      <c r="Q923" s="231"/>
      <c r="R923" s="232"/>
      <c r="S923" s="232"/>
      <c r="T923" s="232"/>
      <c r="U923" s="232"/>
      <c r="V923" s="232"/>
      <c r="W923" s="232"/>
      <c r="X923" s="232"/>
      <c r="Y923" s="232"/>
      <c r="Z923" s="212"/>
      <c r="AA923" s="212"/>
      <c r="AB923" s="212"/>
      <c r="AC923" s="212"/>
      <c r="AD923" s="212"/>
      <c r="AE923" s="212"/>
      <c r="AF923" s="212"/>
      <c r="AG923" s="212" t="s">
        <v>228</v>
      </c>
      <c r="AH923" s="212">
        <v>0</v>
      </c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ht="20.6" outlineLevel="1">
      <c r="A924" s="248">
        <v>259</v>
      </c>
      <c r="B924" s="249" t="s">
        <v>1203</v>
      </c>
      <c r="C924" s="264" t="s">
        <v>1197</v>
      </c>
      <c r="D924" s="250" t="s">
        <v>222</v>
      </c>
      <c r="E924" s="251">
        <v>55</v>
      </c>
      <c r="F924" s="252"/>
      <c r="G924" s="253">
        <f>ROUND(E924*F924,2)</f>
        <v>0</v>
      </c>
      <c r="H924" s="233"/>
      <c r="I924" s="232">
        <f>ROUND(E924*H924,2)</f>
        <v>0</v>
      </c>
      <c r="J924" s="233"/>
      <c r="K924" s="232">
        <f>ROUND(E924*J924,2)</f>
        <v>0</v>
      </c>
      <c r="L924" s="232">
        <v>21</v>
      </c>
      <c r="M924" s="232">
        <f>G924*(1+L924/100)</f>
        <v>0</v>
      </c>
      <c r="N924" s="231">
        <v>2.2280000000000001E-2</v>
      </c>
      <c r="O924" s="231">
        <f>ROUND(E924*N924,2)</f>
        <v>1.23</v>
      </c>
      <c r="P924" s="231">
        <v>0</v>
      </c>
      <c r="Q924" s="231">
        <f>ROUND(E924*P924,2)</f>
        <v>0</v>
      </c>
      <c r="R924" s="232"/>
      <c r="S924" s="232" t="s">
        <v>268</v>
      </c>
      <c r="T924" s="232" t="s">
        <v>214</v>
      </c>
      <c r="U924" s="232">
        <v>0.49</v>
      </c>
      <c r="V924" s="232">
        <f>ROUND(E924*U924,2)</f>
        <v>26.95</v>
      </c>
      <c r="W924" s="232"/>
      <c r="X924" s="232" t="s">
        <v>215</v>
      </c>
      <c r="Y924" s="232" t="s">
        <v>216</v>
      </c>
      <c r="Z924" s="212"/>
      <c r="AA924" s="212"/>
      <c r="AB924" s="212"/>
      <c r="AC924" s="212"/>
      <c r="AD924" s="212"/>
      <c r="AE924" s="212"/>
      <c r="AF924" s="212"/>
      <c r="AG924" s="212" t="s">
        <v>217</v>
      </c>
      <c r="AH924" s="212"/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2">
      <c r="A925" s="229"/>
      <c r="B925" s="230"/>
      <c r="C925" s="265" t="s">
        <v>1204</v>
      </c>
      <c r="D925" s="255"/>
      <c r="E925" s="255"/>
      <c r="F925" s="255"/>
      <c r="G925" s="255"/>
      <c r="H925" s="232"/>
      <c r="I925" s="232"/>
      <c r="J925" s="232"/>
      <c r="K925" s="232"/>
      <c r="L925" s="232"/>
      <c r="M925" s="232"/>
      <c r="N925" s="231"/>
      <c r="O925" s="231"/>
      <c r="P925" s="231"/>
      <c r="Q925" s="231"/>
      <c r="R925" s="232"/>
      <c r="S925" s="232"/>
      <c r="T925" s="232"/>
      <c r="U925" s="232"/>
      <c r="V925" s="232"/>
      <c r="W925" s="232"/>
      <c r="X925" s="232"/>
      <c r="Y925" s="232"/>
      <c r="Z925" s="212"/>
      <c r="AA925" s="212"/>
      <c r="AB925" s="212"/>
      <c r="AC925" s="212"/>
      <c r="AD925" s="212"/>
      <c r="AE925" s="212"/>
      <c r="AF925" s="212"/>
      <c r="AG925" s="212" t="s">
        <v>219</v>
      </c>
      <c r="AH925" s="212"/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3">
      <c r="A926" s="229"/>
      <c r="B926" s="230"/>
      <c r="C926" s="269" t="s">
        <v>337</v>
      </c>
      <c r="D926" s="234"/>
      <c r="E926" s="235"/>
      <c r="F926" s="236"/>
      <c r="G926" s="236"/>
      <c r="H926" s="232"/>
      <c r="I926" s="232"/>
      <c r="J926" s="232"/>
      <c r="K926" s="232"/>
      <c r="L926" s="232"/>
      <c r="M926" s="232"/>
      <c r="N926" s="231"/>
      <c r="O926" s="231"/>
      <c r="P926" s="231"/>
      <c r="Q926" s="231"/>
      <c r="R926" s="232"/>
      <c r="S926" s="232"/>
      <c r="T926" s="232"/>
      <c r="U926" s="232"/>
      <c r="V926" s="232"/>
      <c r="W926" s="232"/>
      <c r="X926" s="232"/>
      <c r="Y926" s="232"/>
      <c r="Z926" s="212"/>
      <c r="AA926" s="212"/>
      <c r="AB926" s="212"/>
      <c r="AC926" s="212"/>
      <c r="AD926" s="212"/>
      <c r="AE926" s="212"/>
      <c r="AF926" s="212"/>
      <c r="AG926" s="212" t="s">
        <v>219</v>
      </c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3">
      <c r="A927" s="229"/>
      <c r="B927" s="230"/>
      <c r="C927" s="268" t="s">
        <v>1190</v>
      </c>
      <c r="D927" s="262"/>
      <c r="E927" s="262"/>
      <c r="F927" s="262"/>
      <c r="G927" s="262"/>
      <c r="H927" s="232"/>
      <c r="I927" s="232"/>
      <c r="J927" s="232"/>
      <c r="K927" s="232"/>
      <c r="L927" s="232"/>
      <c r="M927" s="232"/>
      <c r="N927" s="231"/>
      <c r="O927" s="231"/>
      <c r="P927" s="231"/>
      <c r="Q927" s="231"/>
      <c r="R927" s="232"/>
      <c r="S927" s="232"/>
      <c r="T927" s="232"/>
      <c r="U927" s="232"/>
      <c r="V927" s="232"/>
      <c r="W927" s="232"/>
      <c r="X927" s="232"/>
      <c r="Y927" s="232"/>
      <c r="Z927" s="212"/>
      <c r="AA927" s="212"/>
      <c r="AB927" s="212"/>
      <c r="AC927" s="212"/>
      <c r="AD927" s="212"/>
      <c r="AE927" s="212"/>
      <c r="AF927" s="212"/>
      <c r="AG927" s="212" t="s">
        <v>219</v>
      </c>
      <c r="AH927" s="212"/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ht="20.6" outlineLevel="1">
      <c r="A928" s="248">
        <v>260</v>
      </c>
      <c r="B928" s="249" t="s">
        <v>1205</v>
      </c>
      <c r="C928" s="264" t="s">
        <v>1206</v>
      </c>
      <c r="D928" s="250" t="s">
        <v>222</v>
      </c>
      <c r="E928" s="251">
        <v>15.53</v>
      </c>
      <c r="F928" s="252"/>
      <c r="G928" s="253">
        <f>ROUND(E928*F928,2)</f>
        <v>0</v>
      </c>
      <c r="H928" s="233"/>
      <c r="I928" s="232">
        <f>ROUND(E928*H928,2)</f>
        <v>0</v>
      </c>
      <c r="J928" s="233"/>
      <c r="K928" s="232">
        <f>ROUND(E928*J928,2)</f>
        <v>0</v>
      </c>
      <c r="L928" s="232">
        <v>21</v>
      </c>
      <c r="M928" s="232">
        <f>G928*(1+L928/100)</f>
        <v>0</v>
      </c>
      <c r="N928" s="231">
        <v>2.8209999999999999E-2</v>
      </c>
      <c r="O928" s="231">
        <f>ROUND(E928*N928,2)</f>
        <v>0.44</v>
      </c>
      <c r="P928" s="231">
        <v>0</v>
      </c>
      <c r="Q928" s="231">
        <f>ROUND(E928*P928,2)</f>
        <v>0</v>
      </c>
      <c r="R928" s="232"/>
      <c r="S928" s="232" t="s">
        <v>268</v>
      </c>
      <c r="T928" s="232" t="s">
        <v>214</v>
      </c>
      <c r="U928" s="232">
        <v>0.49</v>
      </c>
      <c r="V928" s="232">
        <f>ROUND(E928*U928,2)</f>
        <v>7.61</v>
      </c>
      <c r="W928" s="232"/>
      <c r="X928" s="232" t="s">
        <v>215</v>
      </c>
      <c r="Y928" s="232" t="s">
        <v>216</v>
      </c>
      <c r="Z928" s="212"/>
      <c r="AA928" s="212"/>
      <c r="AB928" s="212"/>
      <c r="AC928" s="212"/>
      <c r="AD928" s="212"/>
      <c r="AE928" s="212"/>
      <c r="AF928" s="212"/>
      <c r="AG928" s="212" t="s">
        <v>217</v>
      </c>
      <c r="AH928" s="212"/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2">
      <c r="A929" s="229"/>
      <c r="B929" s="230"/>
      <c r="C929" s="265" t="s">
        <v>1207</v>
      </c>
      <c r="D929" s="255"/>
      <c r="E929" s="255"/>
      <c r="F929" s="255"/>
      <c r="G929" s="255"/>
      <c r="H929" s="232"/>
      <c r="I929" s="232"/>
      <c r="J929" s="232"/>
      <c r="K929" s="232"/>
      <c r="L929" s="232"/>
      <c r="M929" s="232"/>
      <c r="N929" s="231"/>
      <c r="O929" s="231"/>
      <c r="P929" s="231"/>
      <c r="Q929" s="231"/>
      <c r="R929" s="232"/>
      <c r="S929" s="232"/>
      <c r="T929" s="232"/>
      <c r="U929" s="232"/>
      <c r="V929" s="232"/>
      <c r="W929" s="232"/>
      <c r="X929" s="232"/>
      <c r="Y929" s="232"/>
      <c r="Z929" s="212"/>
      <c r="AA929" s="212"/>
      <c r="AB929" s="212"/>
      <c r="AC929" s="212"/>
      <c r="AD929" s="212"/>
      <c r="AE929" s="212"/>
      <c r="AF929" s="212"/>
      <c r="AG929" s="212" t="s">
        <v>219</v>
      </c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3">
      <c r="A930" s="229"/>
      <c r="B930" s="230"/>
      <c r="C930" s="269" t="s">
        <v>337</v>
      </c>
      <c r="D930" s="234"/>
      <c r="E930" s="235"/>
      <c r="F930" s="236"/>
      <c r="G930" s="236"/>
      <c r="H930" s="232"/>
      <c r="I930" s="232"/>
      <c r="J930" s="232"/>
      <c r="K930" s="232"/>
      <c r="L930" s="232"/>
      <c r="M930" s="232"/>
      <c r="N930" s="231"/>
      <c r="O930" s="231"/>
      <c r="P930" s="231"/>
      <c r="Q930" s="231"/>
      <c r="R930" s="232"/>
      <c r="S930" s="232"/>
      <c r="T930" s="232"/>
      <c r="U930" s="232"/>
      <c r="V930" s="232"/>
      <c r="W930" s="232"/>
      <c r="X930" s="232"/>
      <c r="Y930" s="232"/>
      <c r="Z930" s="212"/>
      <c r="AA930" s="212"/>
      <c r="AB930" s="212"/>
      <c r="AC930" s="212"/>
      <c r="AD930" s="212"/>
      <c r="AE930" s="212"/>
      <c r="AF930" s="212"/>
      <c r="AG930" s="212" t="s">
        <v>219</v>
      </c>
      <c r="AH930" s="212"/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3">
      <c r="A931" s="229"/>
      <c r="B931" s="230"/>
      <c r="C931" s="268" t="s">
        <v>1190</v>
      </c>
      <c r="D931" s="262"/>
      <c r="E931" s="262"/>
      <c r="F931" s="262"/>
      <c r="G931" s="262"/>
      <c r="H931" s="232"/>
      <c r="I931" s="232"/>
      <c r="J931" s="232"/>
      <c r="K931" s="232"/>
      <c r="L931" s="232"/>
      <c r="M931" s="232"/>
      <c r="N931" s="231"/>
      <c r="O931" s="231"/>
      <c r="P931" s="231"/>
      <c r="Q931" s="231"/>
      <c r="R931" s="232"/>
      <c r="S931" s="232"/>
      <c r="T931" s="232"/>
      <c r="U931" s="232"/>
      <c r="V931" s="232"/>
      <c r="W931" s="232"/>
      <c r="X931" s="232"/>
      <c r="Y931" s="232"/>
      <c r="Z931" s="212"/>
      <c r="AA931" s="212"/>
      <c r="AB931" s="212"/>
      <c r="AC931" s="212"/>
      <c r="AD931" s="212"/>
      <c r="AE931" s="212"/>
      <c r="AF931" s="212"/>
      <c r="AG931" s="212" t="s">
        <v>219</v>
      </c>
      <c r="AH931" s="212"/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2">
      <c r="A932" s="229"/>
      <c r="B932" s="230"/>
      <c r="C932" s="266" t="s">
        <v>1208</v>
      </c>
      <c r="D932" s="237"/>
      <c r="E932" s="238">
        <v>15.53</v>
      </c>
      <c r="F932" s="232"/>
      <c r="G932" s="232"/>
      <c r="H932" s="232"/>
      <c r="I932" s="232"/>
      <c r="J932" s="232"/>
      <c r="K932" s="232"/>
      <c r="L932" s="232"/>
      <c r="M932" s="232"/>
      <c r="N932" s="231"/>
      <c r="O932" s="231"/>
      <c r="P932" s="231"/>
      <c r="Q932" s="231"/>
      <c r="R932" s="232"/>
      <c r="S932" s="232"/>
      <c r="T932" s="232"/>
      <c r="U932" s="232"/>
      <c r="V932" s="232"/>
      <c r="W932" s="232"/>
      <c r="X932" s="232"/>
      <c r="Y932" s="232"/>
      <c r="Z932" s="212"/>
      <c r="AA932" s="212"/>
      <c r="AB932" s="212"/>
      <c r="AC932" s="212"/>
      <c r="AD932" s="212"/>
      <c r="AE932" s="212"/>
      <c r="AF932" s="212"/>
      <c r="AG932" s="212" t="s">
        <v>228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ht="20.6" outlineLevel="1">
      <c r="A933" s="248">
        <v>261</v>
      </c>
      <c r="B933" s="249" t="s">
        <v>1209</v>
      </c>
      <c r="C933" s="264" t="s">
        <v>1210</v>
      </c>
      <c r="D933" s="250" t="s">
        <v>222</v>
      </c>
      <c r="E933" s="251">
        <v>22.56</v>
      </c>
      <c r="F933" s="252"/>
      <c r="G933" s="253">
        <f>ROUND(E933*F933,2)</f>
        <v>0</v>
      </c>
      <c r="H933" s="233"/>
      <c r="I933" s="232">
        <f>ROUND(E933*H933,2)</f>
        <v>0</v>
      </c>
      <c r="J933" s="233"/>
      <c r="K933" s="232">
        <f>ROUND(E933*J933,2)</f>
        <v>0</v>
      </c>
      <c r="L933" s="232">
        <v>21</v>
      </c>
      <c r="M933" s="232">
        <f>G933*(1+L933/100)</f>
        <v>0</v>
      </c>
      <c r="N933" s="231">
        <v>2.2280000000000001E-2</v>
      </c>
      <c r="O933" s="231">
        <f>ROUND(E933*N933,2)</f>
        <v>0.5</v>
      </c>
      <c r="P933" s="231">
        <v>0</v>
      </c>
      <c r="Q933" s="231">
        <f>ROUND(E933*P933,2)</f>
        <v>0</v>
      </c>
      <c r="R933" s="232"/>
      <c r="S933" s="232" t="s">
        <v>268</v>
      </c>
      <c r="T933" s="232" t="s">
        <v>269</v>
      </c>
      <c r="U933" s="232">
        <v>0.49</v>
      </c>
      <c r="V933" s="232">
        <f>ROUND(E933*U933,2)</f>
        <v>11.05</v>
      </c>
      <c r="W933" s="232"/>
      <c r="X933" s="232" t="s">
        <v>215</v>
      </c>
      <c r="Y933" s="232" t="s">
        <v>216</v>
      </c>
      <c r="Z933" s="212"/>
      <c r="AA933" s="212"/>
      <c r="AB933" s="212"/>
      <c r="AC933" s="212"/>
      <c r="AD933" s="212"/>
      <c r="AE933" s="212"/>
      <c r="AF933" s="212"/>
      <c r="AG933" s="212" t="s">
        <v>217</v>
      </c>
      <c r="AH933" s="212"/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outlineLevel="2">
      <c r="A934" s="229"/>
      <c r="B934" s="230"/>
      <c r="C934" s="265" t="s">
        <v>1211</v>
      </c>
      <c r="D934" s="255"/>
      <c r="E934" s="255"/>
      <c r="F934" s="255"/>
      <c r="G934" s="255"/>
      <c r="H934" s="232"/>
      <c r="I934" s="232"/>
      <c r="J934" s="232"/>
      <c r="K934" s="232"/>
      <c r="L934" s="232"/>
      <c r="M934" s="232"/>
      <c r="N934" s="231"/>
      <c r="O934" s="231"/>
      <c r="P934" s="231"/>
      <c r="Q934" s="231"/>
      <c r="R934" s="232"/>
      <c r="S934" s="232"/>
      <c r="T934" s="232"/>
      <c r="U934" s="232"/>
      <c r="V934" s="232"/>
      <c r="W934" s="232"/>
      <c r="X934" s="232"/>
      <c r="Y934" s="232"/>
      <c r="Z934" s="212"/>
      <c r="AA934" s="212"/>
      <c r="AB934" s="212"/>
      <c r="AC934" s="212"/>
      <c r="AD934" s="212"/>
      <c r="AE934" s="212"/>
      <c r="AF934" s="212"/>
      <c r="AG934" s="212" t="s">
        <v>219</v>
      </c>
      <c r="AH934" s="212"/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3">
      <c r="A935" s="229"/>
      <c r="B935" s="230"/>
      <c r="C935" s="269" t="s">
        <v>337</v>
      </c>
      <c r="D935" s="234"/>
      <c r="E935" s="235"/>
      <c r="F935" s="236"/>
      <c r="G935" s="236"/>
      <c r="H935" s="232"/>
      <c r="I935" s="232"/>
      <c r="J935" s="232"/>
      <c r="K935" s="232"/>
      <c r="L935" s="232"/>
      <c r="M935" s="232"/>
      <c r="N935" s="231"/>
      <c r="O935" s="231"/>
      <c r="P935" s="231"/>
      <c r="Q935" s="231"/>
      <c r="R935" s="232"/>
      <c r="S935" s="232"/>
      <c r="T935" s="232"/>
      <c r="U935" s="232"/>
      <c r="V935" s="232"/>
      <c r="W935" s="232"/>
      <c r="X935" s="232"/>
      <c r="Y935" s="232"/>
      <c r="Z935" s="212"/>
      <c r="AA935" s="212"/>
      <c r="AB935" s="212"/>
      <c r="AC935" s="212"/>
      <c r="AD935" s="212"/>
      <c r="AE935" s="212"/>
      <c r="AF935" s="212"/>
      <c r="AG935" s="212" t="s">
        <v>219</v>
      </c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3">
      <c r="A936" s="229"/>
      <c r="B936" s="230"/>
      <c r="C936" s="268" t="s">
        <v>1190</v>
      </c>
      <c r="D936" s="262"/>
      <c r="E936" s="262"/>
      <c r="F936" s="262"/>
      <c r="G936" s="262"/>
      <c r="H936" s="232"/>
      <c r="I936" s="232"/>
      <c r="J936" s="232"/>
      <c r="K936" s="232"/>
      <c r="L936" s="232"/>
      <c r="M936" s="232"/>
      <c r="N936" s="231"/>
      <c r="O936" s="231"/>
      <c r="P936" s="231"/>
      <c r="Q936" s="231"/>
      <c r="R936" s="232"/>
      <c r="S936" s="232"/>
      <c r="T936" s="232"/>
      <c r="U936" s="232"/>
      <c r="V936" s="232"/>
      <c r="W936" s="232"/>
      <c r="X936" s="232"/>
      <c r="Y936" s="232"/>
      <c r="Z936" s="212"/>
      <c r="AA936" s="212"/>
      <c r="AB936" s="212"/>
      <c r="AC936" s="212"/>
      <c r="AD936" s="212"/>
      <c r="AE936" s="212"/>
      <c r="AF936" s="212"/>
      <c r="AG936" s="212" t="s">
        <v>219</v>
      </c>
      <c r="AH936" s="212"/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2">
      <c r="A937" s="229"/>
      <c r="B937" s="230"/>
      <c r="C937" s="266" t="s">
        <v>1212</v>
      </c>
      <c r="D937" s="237"/>
      <c r="E937" s="238">
        <v>12.48</v>
      </c>
      <c r="F937" s="232"/>
      <c r="G937" s="232"/>
      <c r="H937" s="232"/>
      <c r="I937" s="232"/>
      <c r="J937" s="232"/>
      <c r="K937" s="232"/>
      <c r="L937" s="232"/>
      <c r="M937" s="232"/>
      <c r="N937" s="231"/>
      <c r="O937" s="231"/>
      <c r="P937" s="231"/>
      <c r="Q937" s="231"/>
      <c r="R937" s="232"/>
      <c r="S937" s="232"/>
      <c r="T937" s="232"/>
      <c r="U937" s="232"/>
      <c r="V937" s="232"/>
      <c r="W937" s="232"/>
      <c r="X937" s="232"/>
      <c r="Y937" s="232"/>
      <c r="Z937" s="212"/>
      <c r="AA937" s="212"/>
      <c r="AB937" s="212"/>
      <c r="AC937" s="212"/>
      <c r="AD937" s="212"/>
      <c r="AE937" s="212"/>
      <c r="AF937" s="212"/>
      <c r="AG937" s="212" t="s">
        <v>228</v>
      </c>
      <c r="AH937" s="212">
        <v>0</v>
      </c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3">
      <c r="A938" s="229"/>
      <c r="B938" s="230"/>
      <c r="C938" s="266" t="s">
        <v>1213</v>
      </c>
      <c r="D938" s="237"/>
      <c r="E938" s="238">
        <v>10.08</v>
      </c>
      <c r="F938" s="232"/>
      <c r="G938" s="232"/>
      <c r="H938" s="232"/>
      <c r="I938" s="232"/>
      <c r="J938" s="232"/>
      <c r="K938" s="232"/>
      <c r="L938" s="232"/>
      <c r="M938" s="232"/>
      <c r="N938" s="231"/>
      <c r="O938" s="231"/>
      <c r="P938" s="231"/>
      <c r="Q938" s="231"/>
      <c r="R938" s="232"/>
      <c r="S938" s="232"/>
      <c r="T938" s="232"/>
      <c r="U938" s="232"/>
      <c r="V938" s="232"/>
      <c r="W938" s="232"/>
      <c r="X938" s="232"/>
      <c r="Y938" s="232"/>
      <c r="Z938" s="212"/>
      <c r="AA938" s="212"/>
      <c r="AB938" s="212"/>
      <c r="AC938" s="212"/>
      <c r="AD938" s="212"/>
      <c r="AE938" s="212"/>
      <c r="AF938" s="212"/>
      <c r="AG938" s="212" t="s">
        <v>228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>
      <c r="A939" s="248">
        <v>262</v>
      </c>
      <c r="B939" s="249" t="s">
        <v>1214</v>
      </c>
      <c r="C939" s="264" t="s">
        <v>1215</v>
      </c>
      <c r="D939" s="250" t="s">
        <v>212</v>
      </c>
      <c r="E939" s="251">
        <v>65.3</v>
      </c>
      <c r="F939" s="252"/>
      <c r="G939" s="253">
        <f>ROUND(E939*F939,2)</f>
        <v>0</v>
      </c>
      <c r="H939" s="233"/>
      <c r="I939" s="232">
        <f>ROUND(E939*H939,2)</f>
        <v>0</v>
      </c>
      <c r="J939" s="233"/>
      <c r="K939" s="232">
        <f>ROUND(E939*J939,2)</f>
        <v>0</v>
      </c>
      <c r="L939" s="232">
        <v>21</v>
      </c>
      <c r="M939" s="232">
        <f>G939*(1+L939/100)</f>
        <v>0</v>
      </c>
      <c r="N939" s="231">
        <v>0</v>
      </c>
      <c r="O939" s="231">
        <f>ROUND(E939*N939,2)</f>
        <v>0</v>
      </c>
      <c r="P939" s="231">
        <v>1.6E-2</v>
      </c>
      <c r="Q939" s="231">
        <f>ROUND(E939*P939,2)</f>
        <v>1.04</v>
      </c>
      <c r="R939" s="232"/>
      <c r="S939" s="232" t="s">
        <v>268</v>
      </c>
      <c r="T939" s="232" t="s">
        <v>214</v>
      </c>
      <c r="U939" s="232">
        <v>0.14000000000000001</v>
      </c>
      <c r="V939" s="232">
        <f>ROUND(E939*U939,2)</f>
        <v>9.14</v>
      </c>
      <c r="W939" s="232"/>
      <c r="X939" s="232" t="s">
        <v>215</v>
      </c>
      <c r="Y939" s="232" t="s">
        <v>216</v>
      </c>
      <c r="Z939" s="212"/>
      <c r="AA939" s="212"/>
      <c r="AB939" s="212"/>
      <c r="AC939" s="212"/>
      <c r="AD939" s="212"/>
      <c r="AE939" s="212"/>
      <c r="AF939" s="212"/>
      <c r="AG939" s="212" t="s">
        <v>217</v>
      </c>
      <c r="AH939" s="212"/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2">
      <c r="A940" s="229"/>
      <c r="B940" s="230"/>
      <c r="C940" s="266" t="s">
        <v>834</v>
      </c>
      <c r="D940" s="237"/>
      <c r="E940" s="238">
        <v>65.3</v>
      </c>
      <c r="F940" s="232"/>
      <c r="G940" s="232"/>
      <c r="H940" s="232"/>
      <c r="I940" s="232"/>
      <c r="J940" s="232"/>
      <c r="K940" s="232"/>
      <c r="L940" s="232"/>
      <c r="M940" s="232"/>
      <c r="N940" s="231"/>
      <c r="O940" s="231"/>
      <c r="P940" s="231"/>
      <c r="Q940" s="231"/>
      <c r="R940" s="232"/>
      <c r="S940" s="232"/>
      <c r="T940" s="232"/>
      <c r="U940" s="232"/>
      <c r="V940" s="232"/>
      <c r="W940" s="232"/>
      <c r="X940" s="232"/>
      <c r="Y940" s="232"/>
      <c r="Z940" s="212"/>
      <c r="AA940" s="212"/>
      <c r="AB940" s="212"/>
      <c r="AC940" s="212"/>
      <c r="AD940" s="212"/>
      <c r="AE940" s="212"/>
      <c r="AF940" s="212"/>
      <c r="AG940" s="212" t="s">
        <v>228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>
      <c r="A941" s="248">
        <v>263</v>
      </c>
      <c r="B941" s="249" t="s">
        <v>1216</v>
      </c>
      <c r="C941" s="264" t="s">
        <v>1217</v>
      </c>
      <c r="D941" s="250" t="s">
        <v>212</v>
      </c>
      <c r="E941" s="251">
        <v>202</v>
      </c>
      <c r="F941" s="252"/>
      <c r="G941" s="253">
        <f>ROUND(E941*F941,2)</f>
        <v>0</v>
      </c>
      <c r="H941" s="233"/>
      <c r="I941" s="232">
        <f>ROUND(E941*H941,2)</f>
        <v>0</v>
      </c>
      <c r="J941" s="233"/>
      <c r="K941" s="232">
        <f>ROUND(E941*J941,2)</f>
        <v>0</v>
      </c>
      <c r="L941" s="232">
        <v>21</v>
      </c>
      <c r="M941" s="232">
        <f>G941*(1+L941/100)</f>
        <v>0</v>
      </c>
      <c r="N941" s="231">
        <v>0</v>
      </c>
      <c r="O941" s="231">
        <f>ROUND(E941*N941,2)</f>
        <v>0</v>
      </c>
      <c r="P941" s="231">
        <v>1.7999999999999999E-2</v>
      </c>
      <c r="Q941" s="231">
        <f>ROUND(E941*P941,2)</f>
        <v>3.64</v>
      </c>
      <c r="R941" s="232"/>
      <c r="S941" s="232" t="s">
        <v>268</v>
      </c>
      <c r="T941" s="232" t="s">
        <v>214</v>
      </c>
      <c r="U941" s="232">
        <v>0.2</v>
      </c>
      <c r="V941" s="232">
        <f>ROUND(E941*U941,2)</f>
        <v>40.4</v>
      </c>
      <c r="W941" s="232"/>
      <c r="X941" s="232" t="s">
        <v>215</v>
      </c>
      <c r="Y941" s="232" t="s">
        <v>216</v>
      </c>
      <c r="Z941" s="212"/>
      <c r="AA941" s="212"/>
      <c r="AB941" s="212"/>
      <c r="AC941" s="212"/>
      <c r="AD941" s="212"/>
      <c r="AE941" s="212"/>
      <c r="AF941" s="212"/>
      <c r="AG941" s="212" t="s">
        <v>217</v>
      </c>
      <c r="AH941" s="212"/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2">
      <c r="A942" s="229"/>
      <c r="B942" s="230"/>
      <c r="C942" s="265" t="s">
        <v>1218</v>
      </c>
      <c r="D942" s="255"/>
      <c r="E942" s="255"/>
      <c r="F942" s="255"/>
      <c r="G942" s="255"/>
      <c r="H942" s="232"/>
      <c r="I942" s="232"/>
      <c r="J942" s="232"/>
      <c r="K942" s="232"/>
      <c r="L942" s="232"/>
      <c r="M942" s="232"/>
      <c r="N942" s="231"/>
      <c r="O942" s="231"/>
      <c r="P942" s="231"/>
      <c r="Q942" s="231"/>
      <c r="R942" s="232"/>
      <c r="S942" s="232"/>
      <c r="T942" s="232"/>
      <c r="U942" s="232"/>
      <c r="V942" s="232"/>
      <c r="W942" s="232"/>
      <c r="X942" s="232"/>
      <c r="Y942" s="232"/>
      <c r="Z942" s="212"/>
      <c r="AA942" s="212"/>
      <c r="AB942" s="212"/>
      <c r="AC942" s="212"/>
      <c r="AD942" s="212"/>
      <c r="AE942" s="212"/>
      <c r="AF942" s="212"/>
      <c r="AG942" s="212" t="s">
        <v>219</v>
      </c>
      <c r="AH942" s="212"/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3">
      <c r="A943" s="229"/>
      <c r="B943" s="230"/>
      <c r="C943" s="268" t="s">
        <v>1219</v>
      </c>
      <c r="D943" s="262"/>
      <c r="E943" s="262"/>
      <c r="F943" s="262"/>
      <c r="G943" s="262"/>
      <c r="H943" s="232"/>
      <c r="I943" s="232"/>
      <c r="J943" s="232"/>
      <c r="K943" s="232"/>
      <c r="L943" s="232"/>
      <c r="M943" s="232"/>
      <c r="N943" s="231"/>
      <c r="O943" s="231"/>
      <c r="P943" s="231"/>
      <c r="Q943" s="231"/>
      <c r="R943" s="232"/>
      <c r="S943" s="232"/>
      <c r="T943" s="232"/>
      <c r="U943" s="232"/>
      <c r="V943" s="232"/>
      <c r="W943" s="232"/>
      <c r="X943" s="232"/>
      <c r="Y943" s="232"/>
      <c r="Z943" s="212"/>
      <c r="AA943" s="212"/>
      <c r="AB943" s="212"/>
      <c r="AC943" s="212"/>
      <c r="AD943" s="212"/>
      <c r="AE943" s="212"/>
      <c r="AF943" s="212"/>
      <c r="AG943" s="212" t="s">
        <v>219</v>
      </c>
      <c r="AH943" s="212"/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1">
      <c r="A944" s="248">
        <v>264</v>
      </c>
      <c r="B944" s="249" t="s">
        <v>1220</v>
      </c>
      <c r="C944" s="264" t="s">
        <v>1221</v>
      </c>
      <c r="D944" s="250" t="s">
        <v>567</v>
      </c>
      <c r="E944" s="251">
        <v>8</v>
      </c>
      <c r="F944" s="252"/>
      <c r="G944" s="253">
        <f>ROUND(E944*F944,2)</f>
        <v>0</v>
      </c>
      <c r="H944" s="233"/>
      <c r="I944" s="232">
        <f>ROUND(E944*H944,2)</f>
        <v>0</v>
      </c>
      <c r="J944" s="233"/>
      <c r="K944" s="232">
        <f>ROUND(E944*J944,2)</f>
        <v>0</v>
      </c>
      <c r="L944" s="232">
        <v>21</v>
      </c>
      <c r="M944" s="232">
        <f>G944*(1+L944/100)</f>
        <v>0</v>
      </c>
      <c r="N944" s="231">
        <v>0</v>
      </c>
      <c r="O944" s="231">
        <f>ROUND(E944*N944,2)</f>
        <v>0</v>
      </c>
      <c r="P944" s="231">
        <v>0</v>
      </c>
      <c r="Q944" s="231">
        <f>ROUND(E944*P944,2)</f>
        <v>0</v>
      </c>
      <c r="R944" s="232"/>
      <c r="S944" s="232" t="s">
        <v>268</v>
      </c>
      <c r="T944" s="232" t="s">
        <v>269</v>
      </c>
      <c r="U944" s="232">
        <v>0</v>
      </c>
      <c r="V944" s="232">
        <f>ROUND(E944*U944,2)</f>
        <v>0</v>
      </c>
      <c r="W944" s="232"/>
      <c r="X944" s="232" t="s">
        <v>215</v>
      </c>
      <c r="Y944" s="232" t="s">
        <v>216</v>
      </c>
      <c r="Z944" s="212"/>
      <c r="AA944" s="212"/>
      <c r="AB944" s="212"/>
      <c r="AC944" s="212"/>
      <c r="AD944" s="212"/>
      <c r="AE944" s="212"/>
      <c r="AF944" s="212"/>
      <c r="AG944" s="212" t="s">
        <v>217</v>
      </c>
      <c r="AH944" s="212"/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2">
      <c r="A945" s="229"/>
      <c r="B945" s="230"/>
      <c r="C945" s="265" t="s">
        <v>1163</v>
      </c>
      <c r="D945" s="255"/>
      <c r="E945" s="255"/>
      <c r="F945" s="255"/>
      <c r="G945" s="255"/>
      <c r="H945" s="232"/>
      <c r="I945" s="232"/>
      <c r="J945" s="232"/>
      <c r="K945" s="232"/>
      <c r="L945" s="232"/>
      <c r="M945" s="232"/>
      <c r="N945" s="231"/>
      <c r="O945" s="231"/>
      <c r="P945" s="231"/>
      <c r="Q945" s="231"/>
      <c r="R945" s="232"/>
      <c r="S945" s="232"/>
      <c r="T945" s="232"/>
      <c r="U945" s="232"/>
      <c r="V945" s="232"/>
      <c r="W945" s="232"/>
      <c r="X945" s="232"/>
      <c r="Y945" s="232"/>
      <c r="Z945" s="212"/>
      <c r="AA945" s="212"/>
      <c r="AB945" s="212"/>
      <c r="AC945" s="212"/>
      <c r="AD945" s="212"/>
      <c r="AE945" s="212"/>
      <c r="AF945" s="212"/>
      <c r="AG945" s="212" t="s">
        <v>219</v>
      </c>
      <c r="AH945" s="212"/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ht="20.6" outlineLevel="1">
      <c r="A946" s="248">
        <v>265</v>
      </c>
      <c r="B946" s="249" t="s">
        <v>1222</v>
      </c>
      <c r="C946" s="264" t="s">
        <v>1223</v>
      </c>
      <c r="D946" s="250" t="s">
        <v>567</v>
      </c>
      <c r="E946" s="251">
        <v>4</v>
      </c>
      <c r="F946" s="252"/>
      <c r="G946" s="253">
        <f>ROUND(E946*F946,2)</f>
        <v>0</v>
      </c>
      <c r="H946" s="233"/>
      <c r="I946" s="232">
        <f>ROUND(E946*H946,2)</f>
        <v>0</v>
      </c>
      <c r="J946" s="233"/>
      <c r="K946" s="232">
        <f>ROUND(E946*J946,2)</f>
        <v>0</v>
      </c>
      <c r="L946" s="232">
        <v>21</v>
      </c>
      <c r="M946" s="232">
        <f>G946*(1+L946/100)</f>
        <v>0</v>
      </c>
      <c r="N946" s="231">
        <v>0</v>
      </c>
      <c r="O946" s="231">
        <f>ROUND(E946*N946,2)</f>
        <v>0</v>
      </c>
      <c r="P946" s="231">
        <v>0</v>
      </c>
      <c r="Q946" s="231">
        <f>ROUND(E946*P946,2)</f>
        <v>0</v>
      </c>
      <c r="R946" s="232"/>
      <c r="S946" s="232" t="s">
        <v>268</v>
      </c>
      <c r="T946" s="232" t="s">
        <v>269</v>
      </c>
      <c r="U946" s="232">
        <v>0</v>
      </c>
      <c r="V946" s="232">
        <f>ROUND(E946*U946,2)</f>
        <v>0</v>
      </c>
      <c r="W946" s="232"/>
      <c r="X946" s="232" t="s">
        <v>215</v>
      </c>
      <c r="Y946" s="232" t="s">
        <v>216</v>
      </c>
      <c r="Z946" s="212"/>
      <c r="AA946" s="212"/>
      <c r="AB946" s="212"/>
      <c r="AC946" s="212"/>
      <c r="AD946" s="212"/>
      <c r="AE946" s="212"/>
      <c r="AF946" s="212"/>
      <c r="AG946" s="212" t="s">
        <v>217</v>
      </c>
      <c r="AH946" s="212"/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2">
      <c r="A947" s="229"/>
      <c r="B947" s="230"/>
      <c r="C947" s="265" t="s">
        <v>1224</v>
      </c>
      <c r="D947" s="255"/>
      <c r="E947" s="255"/>
      <c r="F947" s="255"/>
      <c r="G947" s="255"/>
      <c r="H947" s="232"/>
      <c r="I947" s="232"/>
      <c r="J947" s="232"/>
      <c r="K947" s="232"/>
      <c r="L947" s="232"/>
      <c r="M947" s="232"/>
      <c r="N947" s="231"/>
      <c r="O947" s="231"/>
      <c r="P947" s="231"/>
      <c r="Q947" s="231"/>
      <c r="R947" s="232"/>
      <c r="S947" s="232"/>
      <c r="T947" s="232"/>
      <c r="U947" s="232"/>
      <c r="V947" s="232"/>
      <c r="W947" s="232"/>
      <c r="X947" s="232"/>
      <c r="Y947" s="232"/>
      <c r="Z947" s="212"/>
      <c r="AA947" s="212"/>
      <c r="AB947" s="212"/>
      <c r="AC947" s="212"/>
      <c r="AD947" s="212"/>
      <c r="AE947" s="212"/>
      <c r="AF947" s="212"/>
      <c r="AG947" s="212" t="s">
        <v>219</v>
      </c>
      <c r="AH947" s="212"/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>
      <c r="A948" s="248">
        <v>266</v>
      </c>
      <c r="B948" s="249" t="s">
        <v>1225</v>
      </c>
      <c r="C948" s="264" t="s">
        <v>1226</v>
      </c>
      <c r="D948" s="250" t="s">
        <v>222</v>
      </c>
      <c r="E948" s="251">
        <v>30</v>
      </c>
      <c r="F948" s="252"/>
      <c r="G948" s="253">
        <f>ROUND(E948*F948,2)</f>
        <v>0</v>
      </c>
      <c r="H948" s="233"/>
      <c r="I948" s="232">
        <f>ROUND(E948*H948,2)</f>
        <v>0</v>
      </c>
      <c r="J948" s="233"/>
      <c r="K948" s="232">
        <f>ROUND(E948*J948,2)</f>
        <v>0</v>
      </c>
      <c r="L948" s="232">
        <v>21</v>
      </c>
      <c r="M948" s="232">
        <f>G948*(1+L948/100)</f>
        <v>0</v>
      </c>
      <c r="N948" s="231">
        <v>0</v>
      </c>
      <c r="O948" s="231">
        <f>ROUND(E948*N948,2)</f>
        <v>0</v>
      </c>
      <c r="P948" s="231">
        <v>0</v>
      </c>
      <c r="Q948" s="231">
        <f>ROUND(E948*P948,2)</f>
        <v>0</v>
      </c>
      <c r="R948" s="232"/>
      <c r="S948" s="232" t="s">
        <v>268</v>
      </c>
      <c r="T948" s="232" t="s">
        <v>269</v>
      </c>
      <c r="U948" s="232">
        <v>0</v>
      </c>
      <c r="V948" s="232">
        <f>ROUND(E948*U948,2)</f>
        <v>0</v>
      </c>
      <c r="W948" s="232"/>
      <c r="X948" s="232" t="s">
        <v>215</v>
      </c>
      <c r="Y948" s="232" t="s">
        <v>216</v>
      </c>
      <c r="Z948" s="212"/>
      <c r="AA948" s="212"/>
      <c r="AB948" s="212"/>
      <c r="AC948" s="212"/>
      <c r="AD948" s="212"/>
      <c r="AE948" s="212"/>
      <c r="AF948" s="212"/>
      <c r="AG948" s="212" t="s">
        <v>217</v>
      </c>
      <c r="AH948" s="212"/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2">
      <c r="A949" s="229"/>
      <c r="B949" s="230"/>
      <c r="C949" s="265" t="s">
        <v>1227</v>
      </c>
      <c r="D949" s="255"/>
      <c r="E949" s="255"/>
      <c r="F949" s="255"/>
      <c r="G949" s="255"/>
      <c r="H949" s="232"/>
      <c r="I949" s="232"/>
      <c r="J949" s="232"/>
      <c r="K949" s="232"/>
      <c r="L949" s="232"/>
      <c r="M949" s="232"/>
      <c r="N949" s="231"/>
      <c r="O949" s="231"/>
      <c r="P949" s="231"/>
      <c r="Q949" s="231"/>
      <c r="R949" s="232"/>
      <c r="S949" s="232"/>
      <c r="T949" s="232"/>
      <c r="U949" s="232"/>
      <c r="V949" s="232"/>
      <c r="W949" s="232"/>
      <c r="X949" s="232"/>
      <c r="Y949" s="232"/>
      <c r="Z949" s="212"/>
      <c r="AA949" s="212"/>
      <c r="AB949" s="212"/>
      <c r="AC949" s="212"/>
      <c r="AD949" s="212"/>
      <c r="AE949" s="212"/>
      <c r="AF949" s="212"/>
      <c r="AG949" s="212" t="s">
        <v>219</v>
      </c>
      <c r="AH949" s="212"/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ht="21" outlineLevel="3">
      <c r="A950" s="229"/>
      <c r="B950" s="230"/>
      <c r="C950" s="268" t="s">
        <v>1228</v>
      </c>
      <c r="D950" s="262"/>
      <c r="E950" s="262"/>
      <c r="F950" s="262"/>
      <c r="G950" s="262"/>
      <c r="H950" s="232"/>
      <c r="I950" s="232"/>
      <c r="J950" s="232"/>
      <c r="K950" s="232"/>
      <c r="L950" s="232"/>
      <c r="M950" s="232"/>
      <c r="N950" s="231"/>
      <c r="O950" s="231"/>
      <c r="P950" s="231"/>
      <c r="Q950" s="231"/>
      <c r="R950" s="232"/>
      <c r="S950" s="232"/>
      <c r="T950" s="232"/>
      <c r="U950" s="232"/>
      <c r="V950" s="232"/>
      <c r="W950" s="232"/>
      <c r="X950" s="232"/>
      <c r="Y950" s="232"/>
      <c r="Z950" s="212"/>
      <c r="AA950" s="212"/>
      <c r="AB950" s="212"/>
      <c r="AC950" s="212"/>
      <c r="AD950" s="212"/>
      <c r="AE950" s="212"/>
      <c r="AF950" s="212"/>
      <c r="AG950" s="212" t="s">
        <v>219</v>
      </c>
      <c r="AH950" s="212"/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54" t="str">
        <f>C950</f>
        <v>Veškeré dřevěné prvky budou separovány od zděných a betonových konstrukcí pomocí podložek z asfaltového pásu</v>
      </c>
      <c r="BB950" s="212"/>
      <c r="BC950" s="212"/>
      <c r="BD950" s="212"/>
      <c r="BE950" s="212"/>
      <c r="BF950" s="212"/>
      <c r="BG950" s="212"/>
      <c r="BH950" s="212"/>
    </row>
    <row r="951" spans="1:60" outlineLevel="3">
      <c r="A951" s="229"/>
      <c r="B951" s="230"/>
      <c r="C951" s="268" t="s">
        <v>1229</v>
      </c>
      <c r="D951" s="262"/>
      <c r="E951" s="262"/>
      <c r="F951" s="262"/>
      <c r="G951" s="262"/>
      <c r="H951" s="232"/>
      <c r="I951" s="232"/>
      <c r="J951" s="232"/>
      <c r="K951" s="232"/>
      <c r="L951" s="232"/>
      <c r="M951" s="232"/>
      <c r="N951" s="231"/>
      <c r="O951" s="231"/>
      <c r="P951" s="231"/>
      <c r="Q951" s="231"/>
      <c r="R951" s="232"/>
      <c r="S951" s="232"/>
      <c r="T951" s="232"/>
      <c r="U951" s="232"/>
      <c r="V951" s="232"/>
      <c r="W951" s="232"/>
      <c r="X951" s="232"/>
      <c r="Y951" s="232"/>
      <c r="Z951" s="212"/>
      <c r="AA951" s="212"/>
      <c r="AB951" s="212"/>
      <c r="AC951" s="212"/>
      <c r="AD951" s="212"/>
      <c r="AE951" s="212"/>
      <c r="AF951" s="212"/>
      <c r="AG951" s="212" t="s">
        <v>219</v>
      </c>
      <c r="AH951" s="212"/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ht="20.6" outlineLevel="1">
      <c r="A952" s="248">
        <v>267</v>
      </c>
      <c r="B952" s="249" t="s">
        <v>1230</v>
      </c>
      <c r="C952" s="264" t="s">
        <v>1231</v>
      </c>
      <c r="D952" s="250" t="s">
        <v>222</v>
      </c>
      <c r="E952" s="251">
        <v>65</v>
      </c>
      <c r="F952" s="252"/>
      <c r="G952" s="253">
        <f>ROUND(E952*F952,2)</f>
        <v>0</v>
      </c>
      <c r="H952" s="233"/>
      <c r="I952" s="232">
        <f>ROUND(E952*H952,2)</f>
        <v>0</v>
      </c>
      <c r="J952" s="233"/>
      <c r="K952" s="232">
        <f>ROUND(E952*J952,2)</f>
        <v>0</v>
      </c>
      <c r="L952" s="232">
        <v>21</v>
      </c>
      <c r="M952" s="232">
        <f>G952*(1+L952/100)</f>
        <v>0</v>
      </c>
      <c r="N952" s="231">
        <v>6.0699999999999999E-3</v>
      </c>
      <c r="O952" s="231">
        <f>ROUND(E952*N952,2)</f>
        <v>0.39</v>
      </c>
      <c r="P952" s="231">
        <v>0</v>
      </c>
      <c r="Q952" s="231">
        <f>ROUND(E952*P952,2)</f>
        <v>0</v>
      </c>
      <c r="R952" s="232"/>
      <c r="S952" s="232" t="s">
        <v>268</v>
      </c>
      <c r="T952" s="232" t="s">
        <v>214</v>
      </c>
      <c r="U952" s="232">
        <v>0.26</v>
      </c>
      <c r="V952" s="232">
        <f>ROUND(E952*U952,2)</f>
        <v>16.899999999999999</v>
      </c>
      <c r="W952" s="232"/>
      <c r="X952" s="232" t="s">
        <v>215</v>
      </c>
      <c r="Y952" s="232" t="s">
        <v>216</v>
      </c>
      <c r="Z952" s="212"/>
      <c r="AA952" s="212"/>
      <c r="AB952" s="212"/>
      <c r="AC952" s="212"/>
      <c r="AD952" s="212"/>
      <c r="AE952" s="212"/>
      <c r="AF952" s="212"/>
      <c r="AG952" s="212" t="s">
        <v>217</v>
      </c>
      <c r="AH952" s="212"/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2">
      <c r="A953" s="229"/>
      <c r="B953" s="230"/>
      <c r="C953" s="265" t="s">
        <v>1190</v>
      </c>
      <c r="D953" s="255"/>
      <c r="E953" s="255"/>
      <c r="F953" s="255"/>
      <c r="G953" s="255"/>
      <c r="H953" s="232"/>
      <c r="I953" s="232"/>
      <c r="J953" s="232"/>
      <c r="K953" s="232"/>
      <c r="L953" s="232"/>
      <c r="M953" s="232"/>
      <c r="N953" s="231"/>
      <c r="O953" s="231"/>
      <c r="P953" s="231"/>
      <c r="Q953" s="231"/>
      <c r="R953" s="232"/>
      <c r="S953" s="232"/>
      <c r="T953" s="232"/>
      <c r="U953" s="232"/>
      <c r="V953" s="232"/>
      <c r="W953" s="232"/>
      <c r="X953" s="232"/>
      <c r="Y953" s="232"/>
      <c r="Z953" s="212"/>
      <c r="AA953" s="212"/>
      <c r="AB953" s="212"/>
      <c r="AC953" s="212"/>
      <c r="AD953" s="212"/>
      <c r="AE953" s="212"/>
      <c r="AF953" s="212"/>
      <c r="AG953" s="212" t="s">
        <v>219</v>
      </c>
      <c r="AH953" s="212"/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2">
      <c r="A954" s="229"/>
      <c r="B954" s="230"/>
      <c r="C954" s="266" t="s">
        <v>1232</v>
      </c>
      <c r="D954" s="237"/>
      <c r="E954" s="238"/>
      <c r="F954" s="232"/>
      <c r="G954" s="232"/>
      <c r="H954" s="232"/>
      <c r="I954" s="232"/>
      <c r="J954" s="232"/>
      <c r="K954" s="232"/>
      <c r="L954" s="232"/>
      <c r="M954" s="232"/>
      <c r="N954" s="231"/>
      <c r="O954" s="231"/>
      <c r="P954" s="231"/>
      <c r="Q954" s="231"/>
      <c r="R954" s="232"/>
      <c r="S954" s="232"/>
      <c r="T954" s="232"/>
      <c r="U954" s="232"/>
      <c r="V954" s="232"/>
      <c r="W954" s="232"/>
      <c r="X954" s="232"/>
      <c r="Y954" s="232"/>
      <c r="Z954" s="212"/>
      <c r="AA954" s="212"/>
      <c r="AB954" s="212"/>
      <c r="AC954" s="212"/>
      <c r="AD954" s="212"/>
      <c r="AE954" s="212"/>
      <c r="AF954" s="212"/>
      <c r="AG954" s="212" t="s">
        <v>228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3">
      <c r="A955" s="229"/>
      <c r="B955" s="230"/>
      <c r="C955" s="266" t="s">
        <v>337</v>
      </c>
      <c r="D955" s="237"/>
      <c r="E955" s="238"/>
      <c r="F955" s="232"/>
      <c r="G955" s="232"/>
      <c r="H955" s="232"/>
      <c r="I955" s="232"/>
      <c r="J955" s="232"/>
      <c r="K955" s="232"/>
      <c r="L955" s="232"/>
      <c r="M955" s="232"/>
      <c r="N955" s="231"/>
      <c r="O955" s="231"/>
      <c r="P955" s="231"/>
      <c r="Q955" s="231"/>
      <c r="R955" s="232"/>
      <c r="S955" s="232"/>
      <c r="T955" s="232"/>
      <c r="U955" s="232"/>
      <c r="V955" s="232"/>
      <c r="W955" s="232"/>
      <c r="X955" s="232"/>
      <c r="Y955" s="232"/>
      <c r="Z955" s="212"/>
      <c r="AA955" s="212"/>
      <c r="AB955" s="212"/>
      <c r="AC955" s="212"/>
      <c r="AD955" s="212"/>
      <c r="AE955" s="212"/>
      <c r="AF955" s="212"/>
      <c r="AG955" s="212" t="s">
        <v>228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3">
      <c r="A956" s="229"/>
      <c r="B956" s="230"/>
      <c r="C956" s="266" t="s">
        <v>1233</v>
      </c>
      <c r="D956" s="237"/>
      <c r="E956" s="238"/>
      <c r="F956" s="232"/>
      <c r="G956" s="232"/>
      <c r="H956" s="232"/>
      <c r="I956" s="232"/>
      <c r="J956" s="232"/>
      <c r="K956" s="232"/>
      <c r="L956" s="232"/>
      <c r="M956" s="232"/>
      <c r="N956" s="231"/>
      <c r="O956" s="231"/>
      <c r="P956" s="231"/>
      <c r="Q956" s="231"/>
      <c r="R956" s="232"/>
      <c r="S956" s="232"/>
      <c r="T956" s="232"/>
      <c r="U956" s="232"/>
      <c r="V956" s="232"/>
      <c r="W956" s="232"/>
      <c r="X956" s="232"/>
      <c r="Y956" s="232"/>
      <c r="Z956" s="212"/>
      <c r="AA956" s="212"/>
      <c r="AB956" s="212"/>
      <c r="AC956" s="212"/>
      <c r="AD956" s="212"/>
      <c r="AE956" s="212"/>
      <c r="AF956" s="212"/>
      <c r="AG956" s="212" t="s">
        <v>228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3">
      <c r="A957" s="229"/>
      <c r="B957" s="230"/>
      <c r="C957" s="266" t="s">
        <v>1108</v>
      </c>
      <c r="D957" s="237"/>
      <c r="E957" s="238"/>
      <c r="F957" s="232"/>
      <c r="G957" s="232"/>
      <c r="H957" s="232"/>
      <c r="I957" s="232"/>
      <c r="J957" s="232"/>
      <c r="K957" s="232"/>
      <c r="L957" s="232"/>
      <c r="M957" s="232"/>
      <c r="N957" s="231"/>
      <c r="O957" s="231"/>
      <c r="P957" s="231"/>
      <c r="Q957" s="231"/>
      <c r="R957" s="232"/>
      <c r="S957" s="232"/>
      <c r="T957" s="232"/>
      <c r="U957" s="232"/>
      <c r="V957" s="232"/>
      <c r="W957" s="232"/>
      <c r="X957" s="232"/>
      <c r="Y957" s="232"/>
      <c r="Z957" s="212"/>
      <c r="AA957" s="212"/>
      <c r="AB957" s="212"/>
      <c r="AC957" s="212"/>
      <c r="AD957" s="212"/>
      <c r="AE957" s="212"/>
      <c r="AF957" s="212"/>
      <c r="AG957" s="212" t="s">
        <v>228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3">
      <c r="A958" s="229"/>
      <c r="B958" s="230"/>
      <c r="C958" s="266" t="s">
        <v>1111</v>
      </c>
      <c r="D958" s="237"/>
      <c r="E958" s="238"/>
      <c r="F958" s="232"/>
      <c r="G958" s="232"/>
      <c r="H958" s="232"/>
      <c r="I958" s="232"/>
      <c r="J958" s="232"/>
      <c r="K958" s="232"/>
      <c r="L958" s="232"/>
      <c r="M958" s="232"/>
      <c r="N958" s="231"/>
      <c r="O958" s="231"/>
      <c r="P958" s="231"/>
      <c r="Q958" s="231"/>
      <c r="R958" s="232"/>
      <c r="S958" s="232"/>
      <c r="T958" s="232"/>
      <c r="U958" s="232"/>
      <c r="V958" s="232"/>
      <c r="W958" s="232"/>
      <c r="X958" s="232"/>
      <c r="Y958" s="232"/>
      <c r="Z958" s="212"/>
      <c r="AA958" s="212"/>
      <c r="AB958" s="212"/>
      <c r="AC958" s="212"/>
      <c r="AD958" s="212"/>
      <c r="AE958" s="212"/>
      <c r="AF958" s="212"/>
      <c r="AG958" s="212" t="s">
        <v>228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3">
      <c r="A959" s="229"/>
      <c r="B959" s="230"/>
      <c r="C959" s="266" t="s">
        <v>1234</v>
      </c>
      <c r="D959" s="237"/>
      <c r="E959" s="238">
        <v>65</v>
      </c>
      <c r="F959" s="232"/>
      <c r="G959" s="232"/>
      <c r="H959" s="232"/>
      <c r="I959" s="232"/>
      <c r="J959" s="232"/>
      <c r="K959" s="232"/>
      <c r="L959" s="232"/>
      <c r="M959" s="232"/>
      <c r="N959" s="231"/>
      <c r="O959" s="231"/>
      <c r="P959" s="231"/>
      <c r="Q959" s="231"/>
      <c r="R959" s="232"/>
      <c r="S959" s="232"/>
      <c r="T959" s="232"/>
      <c r="U959" s="232"/>
      <c r="V959" s="232"/>
      <c r="W959" s="232"/>
      <c r="X959" s="232"/>
      <c r="Y959" s="232"/>
      <c r="Z959" s="212"/>
      <c r="AA959" s="212"/>
      <c r="AB959" s="212"/>
      <c r="AC959" s="212"/>
      <c r="AD959" s="212"/>
      <c r="AE959" s="212"/>
      <c r="AF959" s="212"/>
      <c r="AG959" s="212" t="s">
        <v>228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>
      <c r="A960" s="256">
        <v>268</v>
      </c>
      <c r="B960" s="257" t="s">
        <v>1235</v>
      </c>
      <c r="C960" s="267" t="s">
        <v>1236</v>
      </c>
      <c r="D960" s="258" t="s">
        <v>274</v>
      </c>
      <c r="E960" s="259">
        <v>9.0380800000000008</v>
      </c>
      <c r="F960" s="260"/>
      <c r="G960" s="261">
        <f>ROUND(E960*F960,2)</f>
        <v>0</v>
      </c>
      <c r="H960" s="233"/>
      <c r="I960" s="232">
        <f>ROUND(E960*H960,2)</f>
        <v>0</v>
      </c>
      <c r="J960" s="233"/>
      <c r="K960" s="232">
        <f>ROUND(E960*J960,2)</f>
        <v>0</v>
      </c>
      <c r="L960" s="232">
        <v>21</v>
      </c>
      <c r="M960" s="232">
        <f>G960*(1+L960/100)</f>
        <v>0</v>
      </c>
      <c r="N960" s="231">
        <v>0</v>
      </c>
      <c r="O960" s="231">
        <f>ROUND(E960*N960,2)</f>
        <v>0</v>
      </c>
      <c r="P960" s="231">
        <v>0</v>
      </c>
      <c r="Q960" s="231">
        <f>ROUND(E960*P960,2)</f>
        <v>0</v>
      </c>
      <c r="R960" s="232"/>
      <c r="S960" s="232" t="s">
        <v>213</v>
      </c>
      <c r="T960" s="232" t="s">
        <v>214</v>
      </c>
      <c r="U960" s="232">
        <v>1.7509999999999999</v>
      </c>
      <c r="V960" s="232">
        <f>ROUND(E960*U960,2)</f>
        <v>15.83</v>
      </c>
      <c r="W960" s="232"/>
      <c r="X960" s="232" t="s">
        <v>1048</v>
      </c>
      <c r="Y960" s="232" t="s">
        <v>216</v>
      </c>
      <c r="Z960" s="212"/>
      <c r="AA960" s="212"/>
      <c r="AB960" s="212"/>
      <c r="AC960" s="212"/>
      <c r="AD960" s="212"/>
      <c r="AE960" s="212"/>
      <c r="AF960" s="212"/>
      <c r="AG960" s="212" t="s">
        <v>1049</v>
      </c>
      <c r="AH960" s="212"/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>
      <c r="A961" s="241" t="s">
        <v>208</v>
      </c>
      <c r="B961" s="242" t="s">
        <v>147</v>
      </c>
      <c r="C961" s="263" t="s">
        <v>148</v>
      </c>
      <c r="D961" s="243"/>
      <c r="E961" s="244"/>
      <c r="F961" s="245"/>
      <c r="G961" s="246">
        <f>SUMIF(AG962:AG970,"&lt;&gt;NOR",G962:G970)</f>
        <v>0</v>
      </c>
      <c r="H961" s="240"/>
      <c r="I961" s="240">
        <f>SUM(I962:I970)</f>
        <v>0</v>
      </c>
      <c r="J961" s="240"/>
      <c r="K961" s="240">
        <f>SUM(K962:K970)</f>
        <v>0</v>
      </c>
      <c r="L961" s="240"/>
      <c r="M961" s="240">
        <f>SUM(M962:M970)</f>
        <v>0</v>
      </c>
      <c r="N961" s="239"/>
      <c r="O961" s="239">
        <f>SUM(O962:O970)</f>
        <v>1.96</v>
      </c>
      <c r="P961" s="239"/>
      <c r="Q961" s="239">
        <f>SUM(Q962:Q970)</f>
        <v>0</v>
      </c>
      <c r="R961" s="240"/>
      <c r="S961" s="240"/>
      <c r="T961" s="240"/>
      <c r="U961" s="240"/>
      <c r="V961" s="240">
        <f>SUM(V962:V970)</f>
        <v>23.68</v>
      </c>
      <c r="W961" s="240"/>
      <c r="X961" s="240"/>
      <c r="Y961" s="240"/>
      <c r="AG961" t="s">
        <v>209</v>
      </c>
    </row>
    <row r="962" spans="1:60" ht="20.6" outlineLevel="1">
      <c r="A962" s="248">
        <v>269</v>
      </c>
      <c r="B962" s="249" t="s">
        <v>1237</v>
      </c>
      <c r="C962" s="264" t="s">
        <v>1238</v>
      </c>
      <c r="D962" s="250" t="s">
        <v>212</v>
      </c>
      <c r="E962" s="251">
        <v>42</v>
      </c>
      <c r="F962" s="252"/>
      <c r="G962" s="253">
        <f>ROUND(E962*F962,2)</f>
        <v>0</v>
      </c>
      <c r="H962" s="233"/>
      <c r="I962" s="232">
        <f>ROUND(E962*H962,2)</f>
        <v>0</v>
      </c>
      <c r="J962" s="233"/>
      <c r="K962" s="232">
        <f>ROUND(E962*J962,2)</f>
        <v>0</v>
      </c>
      <c r="L962" s="232">
        <v>21</v>
      </c>
      <c r="M962" s="232">
        <f>G962*(1+L962/100)</f>
        <v>0</v>
      </c>
      <c r="N962" s="231">
        <v>2.555E-2</v>
      </c>
      <c r="O962" s="231">
        <f>ROUND(E962*N962,2)</f>
        <v>1.07</v>
      </c>
      <c r="P962" s="231">
        <v>0</v>
      </c>
      <c r="Q962" s="231">
        <f>ROUND(E962*P962,2)</f>
        <v>0</v>
      </c>
      <c r="R962" s="232"/>
      <c r="S962" s="232" t="s">
        <v>268</v>
      </c>
      <c r="T962" s="232" t="s">
        <v>214</v>
      </c>
      <c r="U962" s="232">
        <v>0.25</v>
      </c>
      <c r="V962" s="232">
        <f>ROUND(E962*U962,2)</f>
        <v>10.5</v>
      </c>
      <c r="W962" s="232"/>
      <c r="X962" s="232" t="s">
        <v>215</v>
      </c>
      <c r="Y962" s="232" t="s">
        <v>216</v>
      </c>
      <c r="Z962" s="212"/>
      <c r="AA962" s="212"/>
      <c r="AB962" s="212"/>
      <c r="AC962" s="212"/>
      <c r="AD962" s="212"/>
      <c r="AE962" s="212"/>
      <c r="AF962" s="212"/>
      <c r="AG962" s="212" t="s">
        <v>217</v>
      </c>
      <c r="AH962" s="212"/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2">
      <c r="A963" s="229"/>
      <c r="B963" s="230"/>
      <c r="C963" s="265" t="s">
        <v>1239</v>
      </c>
      <c r="D963" s="255"/>
      <c r="E963" s="255"/>
      <c r="F963" s="255"/>
      <c r="G963" s="255"/>
      <c r="H963" s="232"/>
      <c r="I963" s="232"/>
      <c r="J963" s="232"/>
      <c r="K963" s="232"/>
      <c r="L963" s="232"/>
      <c r="M963" s="232"/>
      <c r="N963" s="231"/>
      <c r="O963" s="231"/>
      <c r="P963" s="231"/>
      <c r="Q963" s="231"/>
      <c r="R963" s="232"/>
      <c r="S963" s="232"/>
      <c r="T963" s="232"/>
      <c r="U963" s="232"/>
      <c r="V963" s="232"/>
      <c r="W963" s="232"/>
      <c r="X963" s="232"/>
      <c r="Y963" s="232"/>
      <c r="Z963" s="212"/>
      <c r="AA963" s="212"/>
      <c r="AB963" s="212"/>
      <c r="AC963" s="212"/>
      <c r="AD963" s="212"/>
      <c r="AE963" s="212"/>
      <c r="AF963" s="212"/>
      <c r="AG963" s="212" t="s">
        <v>219</v>
      </c>
      <c r="AH963" s="212"/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ht="20.6" outlineLevel="1">
      <c r="A964" s="248">
        <v>270</v>
      </c>
      <c r="B964" s="249" t="s">
        <v>1240</v>
      </c>
      <c r="C964" s="264" t="s">
        <v>1241</v>
      </c>
      <c r="D964" s="250" t="s">
        <v>212</v>
      </c>
      <c r="E964" s="251">
        <v>25.65</v>
      </c>
      <c r="F964" s="252"/>
      <c r="G964" s="253">
        <f>ROUND(E964*F964,2)</f>
        <v>0</v>
      </c>
      <c r="H964" s="233"/>
      <c r="I964" s="232">
        <f>ROUND(E964*H964,2)</f>
        <v>0</v>
      </c>
      <c r="J964" s="233"/>
      <c r="K964" s="232">
        <f>ROUND(E964*J964,2)</f>
        <v>0</v>
      </c>
      <c r="L964" s="232">
        <v>21</v>
      </c>
      <c r="M964" s="232">
        <f>G964*(1+L964/100)</f>
        <v>0</v>
      </c>
      <c r="N964" s="231">
        <v>2.5579999999999999E-2</v>
      </c>
      <c r="O964" s="231">
        <f>ROUND(E964*N964,2)</f>
        <v>0.66</v>
      </c>
      <c r="P964" s="231">
        <v>0</v>
      </c>
      <c r="Q964" s="231">
        <f>ROUND(E964*P964,2)</f>
        <v>0</v>
      </c>
      <c r="R964" s="232"/>
      <c r="S964" s="232" t="s">
        <v>268</v>
      </c>
      <c r="T964" s="232" t="s">
        <v>214</v>
      </c>
      <c r="U964" s="232">
        <v>0.25</v>
      </c>
      <c r="V964" s="232">
        <f>ROUND(E964*U964,2)</f>
        <v>6.41</v>
      </c>
      <c r="W964" s="232"/>
      <c r="X964" s="232" t="s">
        <v>215</v>
      </c>
      <c r="Y964" s="232" t="s">
        <v>216</v>
      </c>
      <c r="Z964" s="212"/>
      <c r="AA964" s="212"/>
      <c r="AB964" s="212"/>
      <c r="AC964" s="212"/>
      <c r="AD964" s="212"/>
      <c r="AE964" s="212"/>
      <c r="AF964" s="212"/>
      <c r="AG964" s="212" t="s">
        <v>217</v>
      </c>
      <c r="AH964" s="212"/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2">
      <c r="A965" s="229"/>
      <c r="B965" s="230"/>
      <c r="C965" s="265" t="s">
        <v>614</v>
      </c>
      <c r="D965" s="255"/>
      <c r="E965" s="255"/>
      <c r="F965" s="255"/>
      <c r="G965" s="255"/>
      <c r="H965" s="232"/>
      <c r="I965" s="232"/>
      <c r="J965" s="232"/>
      <c r="K965" s="232"/>
      <c r="L965" s="232"/>
      <c r="M965" s="232"/>
      <c r="N965" s="231"/>
      <c r="O965" s="231"/>
      <c r="P965" s="231"/>
      <c r="Q965" s="231"/>
      <c r="R965" s="232"/>
      <c r="S965" s="232"/>
      <c r="T965" s="232"/>
      <c r="U965" s="232"/>
      <c r="V965" s="232"/>
      <c r="W965" s="232"/>
      <c r="X965" s="232"/>
      <c r="Y965" s="232"/>
      <c r="Z965" s="212"/>
      <c r="AA965" s="212"/>
      <c r="AB965" s="212"/>
      <c r="AC965" s="212"/>
      <c r="AD965" s="212"/>
      <c r="AE965" s="212"/>
      <c r="AF965" s="212"/>
      <c r="AG965" s="212" t="s">
        <v>219</v>
      </c>
      <c r="AH965" s="212"/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2">
      <c r="A966" s="229"/>
      <c r="B966" s="230"/>
      <c r="C966" s="266" t="s">
        <v>618</v>
      </c>
      <c r="D966" s="237"/>
      <c r="E966" s="238">
        <v>25.65</v>
      </c>
      <c r="F966" s="232"/>
      <c r="G966" s="232"/>
      <c r="H966" s="232"/>
      <c r="I966" s="232"/>
      <c r="J966" s="232"/>
      <c r="K966" s="232"/>
      <c r="L966" s="232"/>
      <c r="M966" s="232"/>
      <c r="N966" s="231"/>
      <c r="O966" s="231"/>
      <c r="P966" s="231"/>
      <c r="Q966" s="231"/>
      <c r="R966" s="232"/>
      <c r="S966" s="232"/>
      <c r="T966" s="232"/>
      <c r="U966" s="232"/>
      <c r="V966" s="232"/>
      <c r="W966" s="232"/>
      <c r="X966" s="232"/>
      <c r="Y966" s="232"/>
      <c r="Z966" s="212"/>
      <c r="AA966" s="212"/>
      <c r="AB966" s="212"/>
      <c r="AC966" s="212"/>
      <c r="AD966" s="212"/>
      <c r="AE966" s="212"/>
      <c r="AF966" s="212"/>
      <c r="AG966" s="212" t="s">
        <v>228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ht="30.9" outlineLevel="1">
      <c r="A967" s="248">
        <v>271</v>
      </c>
      <c r="B967" s="249" t="s">
        <v>1242</v>
      </c>
      <c r="C967" s="264" t="s">
        <v>1243</v>
      </c>
      <c r="D967" s="250" t="s">
        <v>212</v>
      </c>
      <c r="E967" s="251">
        <v>15.8</v>
      </c>
      <c r="F967" s="252"/>
      <c r="G967" s="253">
        <f>ROUND(E967*F967,2)</f>
        <v>0</v>
      </c>
      <c r="H967" s="233"/>
      <c r="I967" s="232">
        <f>ROUND(E967*H967,2)</f>
        <v>0</v>
      </c>
      <c r="J967" s="233"/>
      <c r="K967" s="232">
        <f>ROUND(E967*J967,2)</f>
        <v>0</v>
      </c>
      <c r="L967" s="232">
        <v>21</v>
      </c>
      <c r="M967" s="232">
        <f>G967*(1+L967/100)</f>
        <v>0</v>
      </c>
      <c r="N967" s="231">
        <v>1.4670000000000001E-2</v>
      </c>
      <c r="O967" s="231">
        <f>ROUND(E967*N967,2)</f>
        <v>0.23</v>
      </c>
      <c r="P967" s="231">
        <v>0</v>
      </c>
      <c r="Q967" s="231">
        <f>ROUND(E967*P967,2)</f>
        <v>0</v>
      </c>
      <c r="R967" s="232"/>
      <c r="S967" s="232" t="s">
        <v>268</v>
      </c>
      <c r="T967" s="232" t="s">
        <v>269</v>
      </c>
      <c r="U967" s="232">
        <v>0.28499999999999998</v>
      </c>
      <c r="V967" s="232">
        <f>ROUND(E967*U967,2)</f>
        <v>4.5</v>
      </c>
      <c r="W967" s="232"/>
      <c r="X967" s="232" t="s">
        <v>215</v>
      </c>
      <c r="Y967" s="232" t="s">
        <v>216</v>
      </c>
      <c r="Z967" s="212"/>
      <c r="AA967" s="212"/>
      <c r="AB967" s="212"/>
      <c r="AC967" s="212"/>
      <c r="AD967" s="212"/>
      <c r="AE967" s="212"/>
      <c r="AF967" s="212"/>
      <c r="AG967" s="212" t="s">
        <v>217</v>
      </c>
      <c r="AH967" s="212"/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2">
      <c r="A968" s="229"/>
      <c r="B968" s="230"/>
      <c r="C968" s="265" t="s">
        <v>584</v>
      </c>
      <c r="D968" s="255"/>
      <c r="E968" s="255"/>
      <c r="F968" s="255"/>
      <c r="G968" s="255"/>
      <c r="H968" s="232"/>
      <c r="I968" s="232"/>
      <c r="J968" s="232"/>
      <c r="K968" s="232"/>
      <c r="L968" s="232"/>
      <c r="M968" s="232"/>
      <c r="N968" s="231"/>
      <c r="O968" s="231"/>
      <c r="P968" s="231"/>
      <c r="Q968" s="231"/>
      <c r="R968" s="232"/>
      <c r="S968" s="232"/>
      <c r="T968" s="232"/>
      <c r="U968" s="232"/>
      <c r="V968" s="232"/>
      <c r="W968" s="232"/>
      <c r="X968" s="232"/>
      <c r="Y968" s="232"/>
      <c r="Z968" s="212"/>
      <c r="AA968" s="212"/>
      <c r="AB968" s="212"/>
      <c r="AC968" s="212"/>
      <c r="AD968" s="212"/>
      <c r="AE968" s="212"/>
      <c r="AF968" s="212"/>
      <c r="AG968" s="212" t="s">
        <v>219</v>
      </c>
      <c r="AH968" s="212"/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2">
      <c r="A969" s="229"/>
      <c r="B969" s="230"/>
      <c r="C969" s="266" t="s">
        <v>1244</v>
      </c>
      <c r="D969" s="237"/>
      <c r="E969" s="238">
        <v>15.8</v>
      </c>
      <c r="F969" s="232"/>
      <c r="G969" s="232"/>
      <c r="H969" s="232"/>
      <c r="I969" s="232"/>
      <c r="J969" s="232"/>
      <c r="K969" s="232"/>
      <c r="L969" s="232"/>
      <c r="M969" s="232"/>
      <c r="N969" s="231"/>
      <c r="O969" s="231"/>
      <c r="P969" s="231"/>
      <c r="Q969" s="231"/>
      <c r="R969" s="232"/>
      <c r="S969" s="232"/>
      <c r="T969" s="232"/>
      <c r="U969" s="232"/>
      <c r="V969" s="232"/>
      <c r="W969" s="232"/>
      <c r="X969" s="232"/>
      <c r="Y969" s="232"/>
      <c r="Z969" s="212"/>
      <c r="AA969" s="212"/>
      <c r="AB969" s="212"/>
      <c r="AC969" s="212"/>
      <c r="AD969" s="212"/>
      <c r="AE969" s="212"/>
      <c r="AF969" s="212"/>
      <c r="AG969" s="212" t="s">
        <v>228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>
      <c r="A970" s="256">
        <v>272</v>
      </c>
      <c r="B970" s="257" t="s">
        <v>1245</v>
      </c>
      <c r="C970" s="267" t="s">
        <v>1246</v>
      </c>
      <c r="D970" s="258" t="s">
        <v>274</v>
      </c>
      <c r="E970" s="259">
        <v>1.9610099999999999</v>
      </c>
      <c r="F970" s="260"/>
      <c r="G970" s="261">
        <f>ROUND(E970*F970,2)</f>
        <v>0</v>
      </c>
      <c r="H970" s="233"/>
      <c r="I970" s="232">
        <f>ROUND(E970*H970,2)</f>
        <v>0</v>
      </c>
      <c r="J970" s="233"/>
      <c r="K970" s="232">
        <f>ROUND(E970*J970,2)</f>
        <v>0</v>
      </c>
      <c r="L970" s="232">
        <v>21</v>
      </c>
      <c r="M970" s="232">
        <f>G970*(1+L970/100)</f>
        <v>0</v>
      </c>
      <c r="N970" s="231">
        <v>0</v>
      </c>
      <c r="O970" s="231">
        <f>ROUND(E970*N970,2)</f>
        <v>0</v>
      </c>
      <c r="P970" s="231">
        <v>0</v>
      </c>
      <c r="Q970" s="231">
        <f>ROUND(E970*P970,2)</f>
        <v>0</v>
      </c>
      <c r="R970" s="232"/>
      <c r="S970" s="232" t="s">
        <v>213</v>
      </c>
      <c r="T970" s="232" t="s">
        <v>214</v>
      </c>
      <c r="U970" s="232">
        <v>1.1559999999999999</v>
      </c>
      <c r="V970" s="232">
        <f>ROUND(E970*U970,2)</f>
        <v>2.27</v>
      </c>
      <c r="W970" s="232"/>
      <c r="X970" s="232" t="s">
        <v>1048</v>
      </c>
      <c r="Y970" s="232" t="s">
        <v>216</v>
      </c>
      <c r="Z970" s="212"/>
      <c r="AA970" s="212"/>
      <c r="AB970" s="212"/>
      <c r="AC970" s="212"/>
      <c r="AD970" s="212"/>
      <c r="AE970" s="212"/>
      <c r="AF970" s="212"/>
      <c r="AG970" s="212" t="s">
        <v>1049</v>
      </c>
      <c r="AH970" s="212"/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>
      <c r="A971" s="241" t="s">
        <v>208</v>
      </c>
      <c r="B971" s="242" t="s">
        <v>149</v>
      </c>
      <c r="C971" s="263" t="s">
        <v>150</v>
      </c>
      <c r="D971" s="243"/>
      <c r="E971" s="244"/>
      <c r="F971" s="245"/>
      <c r="G971" s="246">
        <f>SUMIF(AG972:AG1055,"&lt;&gt;NOR",G972:G1055)</f>
        <v>0</v>
      </c>
      <c r="H971" s="240"/>
      <c r="I971" s="240">
        <f>SUM(I972:I1055)</f>
        <v>0</v>
      </c>
      <c r="J971" s="240"/>
      <c r="K971" s="240">
        <f>SUM(K972:K1055)</f>
        <v>0</v>
      </c>
      <c r="L971" s="240"/>
      <c r="M971" s="240">
        <f>SUM(M972:M1055)</f>
        <v>0</v>
      </c>
      <c r="N971" s="239"/>
      <c r="O971" s="239">
        <f>SUM(O972:O1055)</f>
        <v>2.16</v>
      </c>
      <c r="P971" s="239"/>
      <c r="Q971" s="239">
        <f>SUM(Q972:Q1055)</f>
        <v>0.85000000000000009</v>
      </c>
      <c r="R971" s="240"/>
      <c r="S971" s="240"/>
      <c r="T971" s="240"/>
      <c r="U971" s="240"/>
      <c r="V971" s="240">
        <f>SUM(V972:V1055)</f>
        <v>388.17</v>
      </c>
      <c r="W971" s="240"/>
      <c r="X971" s="240"/>
      <c r="Y971" s="240"/>
      <c r="AG971" t="s">
        <v>209</v>
      </c>
    </row>
    <row r="972" spans="1:60" outlineLevel="1">
      <c r="A972" s="248">
        <v>273</v>
      </c>
      <c r="B972" s="249" t="s">
        <v>1247</v>
      </c>
      <c r="C972" s="264" t="s">
        <v>1248</v>
      </c>
      <c r="D972" s="250" t="s">
        <v>222</v>
      </c>
      <c r="E972" s="251">
        <v>30.6</v>
      </c>
      <c r="F972" s="252"/>
      <c r="G972" s="253">
        <f>ROUND(E972*F972,2)</f>
        <v>0</v>
      </c>
      <c r="H972" s="233"/>
      <c r="I972" s="232">
        <f>ROUND(E972*H972,2)</f>
        <v>0</v>
      </c>
      <c r="J972" s="233"/>
      <c r="K972" s="232">
        <f>ROUND(E972*J972,2)</f>
        <v>0</v>
      </c>
      <c r="L972" s="232">
        <v>21</v>
      </c>
      <c r="M972" s="232">
        <f>G972*(1+L972/100)</f>
        <v>0</v>
      </c>
      <c r="N972" s="231">
        <v>4.2700000000000004E-3</v>
      </c>
      <c r="O972" s="231">
        <f>ROUND(E972*N972,2)</f>
        <v>0.13</v>
      </c>
      <c r="P972" s="231">
        <v>0</v>
      </c>
      <c r="Q972" s="231">
        <f>ROUND(E972*P972,2)</f>
        <v>0</v>
      </c>
      <c r="R972" s="232"/>
      <c r="S972" s="232" t="s">
        <v>213</v>
      </c>
      <c r="T972" s="232" t="s">
        <v>214</v>
      </c>
      <c r="U972" s="232">
        <v>0.93</v>
      </c>
      <c r="V972" s="232">
        <f>ROUND(E972*U972,2)</f>
        <v>28.46</v>
      </c>
      <c r="W972" s="232"/>
      <c r="X972" s="232" t="s">
        <v>215</v>
      </c>
      <c r="Y972" s="232" t="s">
        <v>216</v>
      </c>
      <c r="Z972" s="212"/>
      <c r="AA972" s="212"/>
      <c r="AB972" s="212"/>
      <c r="AC972" s="212"/>
      <c r="AD972" s="212"/>
      <c r="AE972" s="212"/>
      <c r="AF972" s="212"/>
      <c r="AG972" s="212" t="s">
        <v>217</v>
      </c>
      <c r="AH972" s="212"/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2">
      <c r="A973" s="229"/>
      <c r="B973" s="230"/>
      <c r="C973" s="265" t="s">
        <v>1249</v>
      </c>
      <c r="D973" s="255"/>
      <c r="E973" s="255"/>
      <c r="F973" s="255"/>
      <c r="G973" s="255"/>
      <c r="H973" s="232"/>
      <c r="I973" s="232"/>
      <c r="J973" s="232"/>
      <c r="K973" s="232"/>
      <c r="L973" s="232"/>
      <c r="M973" s="232"/>
      <c r="N973" s="231"/>
      <c r="O973" s="231"/>
      <c r="P973" s="231"/>
      <c r="Q973" s="231"/>
      <c r="R973" s="232"/>
      <c r="S973" s="232"/>
      <c r="T973" s="232"/>
      <c r="U973" s="232"/>
      <c r="V973" s="232"/>
      <c r="W973" s="232"/>
      <c r="X973" s="232"/>
      <c r="Y973" s="232"/>
      <c r="Z973" s="212"/>
      <c r="AA973" s="212"/>
      <c r="AB973" s="212"/>
      <c r="AC973" s="212"/>
      <c r="AD973" s="212"/>
      <c r="AE973" s="212"/>
      <c r="AF973" s="212"/>
      <c r="AG973" s="212" t="s">
        <v>219</v>
      </c>
      <c r="AH973" s="212"/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3">
      <c r="A974" s="229"/>
      <c r="B974" s="230"/>
      <c r="C974" s="269" t="s">
        <v>337</v>
      </c>
      <c r="D974" s="234"/>
      <c r="E974" s="235"/>
      <c r="F974" s="236"/>
      <c r="G974" s="236"/>
      <c r="H974" s="232"/>
      <c r="I974" s="232"/>
      <c r="J974" s="232"/>
      <c r="K974" s="232"/>
      <c r="L974" s="232"/>
      <c r="M974" s="232"/>
      <c r="N974" s="231"/>
      <c r="O974" s="231"/>
      <c r="P974" s="231"/>
      <c r="Q974" s="231"/>
      <c r="R974" s="232"/>
      <c r="S974" s="232"/>
      <c r="T974" s="232"/>
      <c r="U974" s="232"/>
      <c r="V974" s="232"/>
      <c r="W974" s="232"/>
      <c r="X974" s="232"/>
      <c r="Y974" s="232"/>
      <c r="Z974" s="212"/>
      <c r="AA974" s="212"/>
      <c r="AB974" s="212"/>
      <c r="AC974" s="212"/>
      <c r="AD974" s="212"/>
      <c r="AE974" s="212"/>
      <c r="AF974" s="212"/>
      <c r="AG974" s="212" t="s">
        <v>219</v>
      </c>
      <c r="AH974" s="212"/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3">
      <c r="A975" s="229"/>
      <c r="B975" s="230"/>
      <c r="C975" s="268" t="s">
        <v>1250</v>
      </c>
      <c r="D975" s="262"/>
      <c r="E975" s="262"/>
      <c r="F975" s="262"/>
      <c r="G975" s="262"/>
      <c r="H975" s="232"/>
      <c r="I975" s="232"/>
      <c r="J975" s="232"/>
      <c r="K975" s="232"/>
      <c r="L975" s="232"/>
      <c r="M975" s="232"/>
      <c r="N975" s="231"/>
      <c r="O975" s="231"/>
      <c r="P975" s="231"/>
      <c r="Q975" s="231"/>
      <c r="R975" s="232"/>
      <c r="S975" s="232"/>
      <c r="T975" s="232"/>
      <c r="U975" s="232"/>
      <c r="V975" s="232"/>
      <c r="W975" s="232"/>
      <c r="X975" s="232"/>
      <c r="Y975" s="232"/>
      <c r="Z975" s="212"/>
      <c r="AA975" s="212"/>
      <c r="AB975" s="212"/>
      <c r="AC975" s="212"/>
      <c r="AD975" s="212"/>
      <c r="AE975" s="212"/>
      <c r="AF975" s="212"/>
      <c r="AG975" s="212" t="s">
        <v>219</v>
      </c>
      <c r="AH975" s="212"/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2">
      <c r="A976" s="229"/>
      <c r="B976" s="230"/>
      <c r="C976" s="266" t="s">
        <v>1251</v>
      </c>
      <c r="D976" s="237"/>
      <c r="E976" s="238">
        <v>7.2</v>
      </c>
      <c r="F976" s="232"/>
      <c r="G976" s="232"/>
      <c r="H976" s="232"/>
      <c r="I976" s="232"/>
      <c r="J976" s="232"/>
      <c r="K976" s="232"/>
      <c r="L976" s="232"/>
      <c r="M976" s="232"/>
      <c r="N976" s="231"/>
      <c r="O976" s="231"/>
      <c r="P976" s="231"/>
      <c r="Q976" s="231"/>
      <c r="R976" s="232"/>
      <c r="S976" s="232"/>
      <c r="T976" s="232"/>
      <c r="U976" s="232"/>
      <c r="V976" s="232"/>
      <c r="W976" s="232"/>
      <c r="X976" s="232"/>
      <c r="Y976" s="232"/>
      <c r="Z976" s="212"/>
      <c r="AA976" s="212"/>
      <c r="AB976" s="212"/>
      <c r="AC976" s="212"/>
      <c r="AD976" s="212"/>
      <c r="AE976" s="212"/>
      <c r="AF976" s="212"/>
      <c r="AG976" s="212" t="s">
        <v>228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3">
      <c r="A977" s="229"/>
      <c r="B977" s="230"/>
      <c r="C977" s="266" t="s">
        <v>1252</v>
      </c>
      <c r="D977" s="237"/>
      <c r="E977" s="238">
        <v>7</v>
      </c>
      <c r="F977" s="232"/>
      <c r="G977" s="232"/>
      <c r="H977" s="232"/>
      <c r="I977" s="232"/>
      <c r="J977" s="232"/>
      <c r="K977" s="232"/>
      <c r="L977" s="232"/>
      <c r="M977" s="232"/>
      <c r="N977" s="231"/>
      <c r="O977" s="231"/>
      <c r="P977" s="231"/>
      <c r="Q977" s="231"/>
      <c r="R977" s="232"/>
      <c r="S977" s="232"/>
      <c r="T977" s="232"/>
      <c r="U977" s="232"/>
      <c r="V977" s="232"/>
      <c r="W977" s="232"/>
      <c r="X977" s="232"/>
      <c r="Y977" s="232"/>
      <c r="Z977" s="212"/>
      <c r="AA977" s="212"/>
      <c r="AB977" s="212"/>
      <c r="AC977" s="212"/>
      <c r="AD977" s="212"/>
      <c r="AE977" s="212"/>
      <c r="AF977" s="212"/>
      <c r="AG977" s="212" t="s">
        <v>228</v>
      </c>
      <c r="AH977" s="212">
        <v>0</v>
      </c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3">
      <c r="A978" s="229"/>
      <c r="B978" s="230"/>
      <c r="C978" s="266" t="s">
        <v>1253</v>
      </c>
      <c r="D978" s="237"/>
      <c r="E978" s="238">
        <v>1.8</v>
      </c>
      <c r="F978" s="232"/>
      <c r="G978" s="232"/>
      <c r="H978" s="232"/>
      <c r="I978" s="232"/>
      <c r="J978" s="232"/>
      <c r="K978" s="232"/>
      <c r="L978" s="232"/>
      <c r="M978" s="232"/>
      <c r="N978" s="231"/>
      <c r="O978" s="231"/>
      <c r="P978" s="231"/>
      <c r="Q978" s="231"/>
      <c r="R978" s="232"/>
      <c r="S978" s="232"/>
      <c r="T978" s="232"/>
      <c r="U978" s="232"/>
      <c r="V978" s="232"/>
      <c r="W978" s="232"/>
      <c r="X978" s="232"/>
      <c r="Y978" s="232"/>
      <c r="Z978" s="212"/>
      <c r="AA978" s="212"/>
      <c r="AB978" s="212"/>
      <c r="AC978" s="212"/>
      <c r="AD978" s="212"/>
      <c r="AE978" s="212"/>
      <c r="AF978" s="212"/>
      <c r="AG978" s="212" t="s">
        <v>228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3">
      <c r="A979" s="229"/>
      <c r="B979" s="230"/>
      <c r="C979" s="266" t="s">
        <v>1254</v>
      </c>
      <c r="D979" s="237"/>
      <c r="E979" s="238">
        <v>6.4</v>
      </c>
      <c r="F979" s="232"/>
      <c r="G979" s="232"/>
      <c r="H979" s="232"/>
      <c r="I979" s="232"/>
      <c r="J979" s="232"/>
      <c r="K979" s="232"/>
      <c r="L979" s="232"/>
      <c r="M979" s="232"/>
      <c r="N979" s="231"/>
      <c r="O979" s="231"/>
      <c r="P979" s="231"/>
      <c r="Q979" s="231"/>
      <c r="R979" s="232"/>
      <c r="S979" s="232"/>
      <c r="T979" s="232"/>
      <c r="U979" s="232"/>
      <c r="V979" s="232"/>
      <c r="W979" s="232"/>
      <c r="X979" s="232"/>
      <c r="Y979" s="232"/>
      <c r="Z979" s="212"/>
      <c r="AA979" s="212"/>
      <c r="AB979" s="212"/>
      <c r="AC979" s="212"/>
      <c r="AD979" s="212"/>
      <c r="AE979" s="212"/>
      <c r="AF979" s="212"/>
      <c r="AG979" s="212" t="s">
        <v>228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3">
      <c r="A980" s="229"/>
      <c r="B980" s="230"/>
      <c r="C980" s="266" t="s">
        <v>1255</v>
      </c>
      <c r="D980" s="237"/>
      <c r="E980" s="238">
        <v>0.5</v>
      </c>
      <c r="F980" s="232"/>
      <c r="G980" s="232"/>
      <c r="H980" s="232"/>
      <c r="I980" s="232"/>
      <c r="J980" s="232"/>
      <c r="K980" s="232"/>
      <c r="L980" s="232"/>
      <c r="M980" s="232"/>
      <c r="N980" s="231"/>
      <c r="O980" s="231"/>
      <c r="P980" s="231"/>
      <c r="Q980" s="231"/>
      <c r="R980" s="232"/>
      <c r="S980" s="232"/>
      <c r="T980" s="232"/>
      <c r="U980" s="232"/>
      <c r="V980" s="232"/>
      <c r="W980" s="232"/>
      <c r="X980" s="232"/>
      <c r="Y980" s="232"/>
      <c r="Z980" s="212"/>
      <c r="AA980" s="212"/>
      <c r="AB980" s="212"/>
      <c r="AC980" s="212"/>
      <c r="AD980" s="212"/>
      <c r="AE980" s="212"/>
      <c r="AF980" s="212"/>
      <c r="AG980" s="212" t="s">
        <v>228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3">
      <c r="A981" s="229"/>
      <c r="B981" s="230"/>
      <c r="C981" s="266" t="s">
        <v>1256</v>
      </c>
      <c r="D981" s="237"/>
      <c r="E981" s="238">
        <v>3.9</v>
      </c>
      <c r="F981" s="232"/>
      <c r="G981" s="232"/>
      <c r="H981" s="232"/>
      <c r="I981" s="232"/>
      <c r="J981" s="232"/>
      <c r="K981" s="232"/>
      <c r="L981" s="232"/>
      <c r="M981" s="232"/>
      <c r="N981" s="231"/>
      <c r="O981" s="231"/>
      <c r="P981" s="231"/>
      <c r="Q981" s="231"/>
      <c r="R981" s="232"/>
      <c r="S981" s="232"/>
      <c r="T981" s="232"/>
      <c r="U981" s="232"/>
      <c r="V981" s="232"/>
      <c r="W981" s="232"/>
      <c r="X981" s="232"/>
      <c r="Y981" s="232"/>
      <c r="Z981" s="212"/>
      <c r="AA981" s="212"/>
      <c r="AB981" s="212"/>
      <c r="AC981" s="212"/>
      <c r="AD981" s="212"/>
      <c r="AE981" s="212"/>
      <c r="AF981" s="212"/>
      <c r="AG981" s="212" t="s">
        <v>228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3">
      <c r="A982" s="229"/>
      <c r="B982" s="230"/>
      <c r="C982" s="266" t="s">
        <v>1257</v>
      </c>
      <c r="D982" s="237"/>
      <c r="E982" s="238">
        <v>3.8</v>
      </c>
      <c r="F982" s="232"/>
      <c r="G982" s="232"/>
      <c r="H982" s="232"/>
      <c r="I982" s="232"/>
      <c r="J982" s="232"/>
      <c r="K982" s="232"/>
      <c r="L982" s="232"/>
      <c r="M982" s="232"/>
      <c r="N982" s="231"/>
      <c r="O982" s="231"/>
      <c r="P982" s="231"/>
      <c r="Q982" s="231"/>
      <c r="R982" s="232"/>
      <c r="S982" s="232"/>
      <c r="T982" s="232"/>
      <c r="U982" s="232"/>
      <c r="V982" s="232"/>
      <c r="W982" s="232"/>
      <c r="X982" s="232"/>
      <c r="Y982" s="232"/>
      <c r="Z982" s="212"/>
      <c r="AA982" s="212"/>
      <c r="AB982" s="212"/>
      <c r="AC982" s="212"/>
      <c r="AD982" s="212"/>
      <c r="AE982" s="212"/>
      <c r="AF982" s="212"/>
      <c r="AG982" s="212" t="s">
        <v>228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3">
      <c r="A983" s="229"/>
      <c r="B983" s="230"/>
      <c r="C983" s="266" t="s">
        <v>1258</v>
      </c>
      <c r="D983" s="237"/>
      <c r="E983" s="238"/>
      <c r="F983" s="232"/>
      <c r="G983" s="232"/>
      <c r="H983" s="232"/>
      <c r="I983" s="232"/>
      <c r="J983" s="232"/>
      <c r="K983" s="232"/>
      <c r="L983" s="232"/>
      <c r="M983" s="232"/>
      <c r="N983" s="231"/>
      <c r="O983" s="231"/>
      <c r="P983" s="231"/>
      <c r="Q983" s="231"/>
      <c r="R983" s="232"/>
      <c r="S983" s="232"/>
      <c r="T983" s="232"/>
      <c r="U983" s="232"/>
      <c r="V983" s="232"/>
      <c r="W983" s="232"/>
      <c r="X983" s="232"/>
      <c r="Y983" s="232"/>
      <c r="Z983" s="212"/>
      <c r="AA983" s="212"/>
      <c r="AB983" s="212"/>
      <c r="AC983" s="212"/>
      <c r="AD983" s="212"/>
      <c r="AE983" s="212"/>
      <c r="AF983" s="212"/>
      <c r="AG983" s="212" t="s">
        <v>228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>
      <c r="A984" s="248">
        <v>274</v>
      </c>
      <c r="B984" s="249" t="s">
        <v>1259</v>
      </c>
      <c r="C984" s="264" t="s">
        <v>1260</v>
      </c>
      <c r="D984" s="250" t="s">
        <v>222</v>
      </c>
      <c r="E984" s="251">
        <v>7.4</v>
      </c>
      <c r="F984" s="252"/>
      <c r="G984" s="253">
        <f>ROUND(E984*F984,2)</f>
        <v>0</v>
      </c>
      <c r="H984" s="233"/>
      <c r="I984" s="232">
        <f>ROUND(E984*H984,2)</f>
        <v>0</v>
      </c>
      <c r="J984" s="233"/>
      <c r="K984" s="232">
        <f>ROUND(E984*J984,2)</f>
        <v>0</v>
      </c>
      <c r="L984" s="232">
        <v>21</v>
      </c>
      <c r="M984" s="232">
        <f>G984*(1+L984/100)</f>
        <v>0</v>
      </c>
      <c r="N984" s="231">
        <v>3.1099999999999999E-3</v>
      </c>
      <c r="O984" s="231">
        <f>ROUND(E984*N984,2)</f>
        <v>0.02</v>
      </c>
      <c r="P984" s="231">
        <v>0</v>
      </c>
      <c r="Q984" s="231">
        <f>ROUND(E984*P984,2)</f>
        <v>0</v>
      </c>
      <c r="R984" s="232"/>
      <c r="S984" s="232" t="s">
        <v>213</v>
      </c>
      <c r="T984" s="232" t="s">
        <v>214</v>
      </c>
      <c r="U984" s="232">
        <v>0.59</v>
      </c>
      <c r="V984" s="232">
        <f>ROUND(E984*U984,2)</f>
        <v>4.37</v>
      </c>
      <c r="W984" s="232"/>
      <c r="X984" s="232" t="s">
        <v>215</v>
      </c>
      <c r="Y984" s="232" t="s">
        <v>216</v>
      </c>
      <c r="Z984" s="212"/>
      <c r="AA984" s="212"/>
      <c r="AB984" s="212"/>
      <c r="AC984" s="212"/>
      <c r="AD984" s="212"/>
      <c r="AE984" s="212"/>
      <c r="AF984" s="212"/>
      <c r="AG984" s="212" t="s">
        <v>217</v>
      </c>
      <c r="AH984" s="212"/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2">
      <c r="A985" s="229"/>
      <c r="B985" s="230"/>
      <c r="C985" s="265" t="s">
        <v>1249</v>
      </c>
      <c r="D985" s="255"/>
      <c r="E985" s="255"/>
      <c r="F985" s="255"/>
      <c r="G985" s="255"/>
      <c r="H985" s="232"/>
      <c r="I985" s="232"/>
      <c r="J985" s="232"/>
      <c r="K985" s="232"/>
      <c r="L985" s="232"/>
      <c r="M985" s="232"/>
      <c r="N985" s="231"/>
      <c r="O985" s="231"/>
      <c r="P985" s="231"/>
      <c r="Q985" s="231"/>
      <c r="R985" s="232"/>
      <c r="S985" s="232"/>
      <c r="T985" s="232"/>
      <c r="U985" s="232"/>
      <c r="V985" s="232"/>
      <c r="W985" s="232"/>
      <c r="X985" s="232"/>
      <c r="Y985" s="232"/>
      <c r="Z985" s="212"/>
      <c r="AA985" s="212"/>
      <c r="AB985" s="212"/>
      <c r="AC985" s="212"/>
      <c r="AD985" s="212"/>
      <c r="AE985" s="212"/>
      <c r="AF985" s="212"/>
      <c r="AG985" s="212" t="s">
        <v>219</v>
      </c>
      <c r="AH985" s="212"/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3">
      <c r="A986" s="229"/>
      <c r="B986" s="230"/>
      <c r="C986" s="269" t="s">
        <v>337</v>
      </c>
      <c r="D986" s="234"/>
      <c r="E986" s="235"/>
      <c r="F986" s="236"/>
      <c r="G986" s="236"/>
      <c r="H986" s="232"/>
      <c r="I986" s="232"/>
      <c r="J986" s="232"/>
      <c r="K986" s="232"/>
      <c r="L986" s="232"/>
      <c r="M986" s="232"/>
      <c r="N986" s="231"/>
      <c r="O986" s="231"/>
      <c r="P986" s="231"/>
      <c r="Q986" s="231"/>
      <c r="R986" s="232"/>
      <c r="S986" s="232"/>
      <c r="T986" s="232"/>
      <c r="U986" s="232"/>
      <c r="V986" s="232"/>
      <c r="W986" s="232"/>
      <c r="X986" s="232"/>
      <c r="Y986" s="232"/>
      <c r="Z986" s="212"/>
      <c r="AA986" s="212"/>
      <c r="AB986" s="212"/>
      <c r="AC986" s="212"/>
      <c r="AD986" s="212"/>
      <c r="AE986" s="212"/>
      <c r="AF986" s="212"/>
      <c r="AG986" s="212" t="s">
        <v>219</v>
      </c>
      <c r="AH986" s="212"/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3">
      <c r="A987" s="229"/>
      <c r="B987" s="230"/>
      <c r="C987" s="268" t="s">
        <v>1261</v>
      </c>
      <c r="D987" s="262"/>
      <c r="E987" s="262"/>
      <c r="F987" s="262"/>
      <c r="G987" s="262"/>
      <c r="H987" s="232"/>
      <c r="I987" s="232"/>
      <c r="J987" s="232"/>
      <c r="K987" s="232"/>
      <c r="L987" s="232"/>
      <c r="M987" s="232"/>
      <c r="N987" s="231"/>
      <c r="O987" s="231"/>
      <c r="P987" s="231"/>
      <c r="Q987" s="231"/>
      <c r="R987" s="232"/>
      <c r="S987" s="232"/>
      <c r="T987" s="232"/>
      <c r="U987" s="232"/>
      <c r="V987" s="232"/>
      <c r="W987" s="232"/>
      <c r="X987" s="232"/>
      <c r="Y987" s="232"/>
      <c r="Z987" s="212"/>
      <c r="AA987" s="212"/>
      <c r="AB987" s="212"/>
      <c r="AC987" s="212"/>
      <c r="AD987" s="212"/>
      <c r="AE987" s="212"/>
      <c r="AF987" s="212"/>
      <c r="AG987" s="212" t="s">
        <v>219</v>
      </c>
      <c r="AH987" s="212"/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3">
      <c r="A988" s="229"/>
      <c r="B988" s="230"/>
      <c r="C988" s="269" t="s">
        <v>337</v>
      </c>
      <c r="D988" s="234"/>
      <c r="E988" s="235"/>
      <c r="F988" s="236"/>
      <c r="G988" s="236"/>
      <c r="H988" s="232"/>
      <c r="I988" s="232"/>
      <c r="J988" s="232"/>
      <c r="K988" s="232"/>
      <c r="L988" s="232"/>
      <c r="M988" s="232"/>
      <c r="N988" s="231"/>
      <c r="O988" s="231"/>
      <c r="P988" s="231"/>
      <c r="Q988" s="231"/>
      <c r="R988" s="232"/>
      <c r="S988" s="232"/>
      <c r="T988" s="232"/>
      <c r="U988" s="232"/>
      <c r="V988" s="232"/>
      <c r="W988" s="232"/>
      <c r="X988" s="232"/>
      <c r="Y988" s="232"/>
      <c r="Z988" s="212"/>
      <c r="AA988" s="212"/>
      <c r="AB988" s="212"/>
      <c r="AC988" s="212"/>
      <c r="AD988" s="212"/>
      <c r="AE988" s="212"/>
      <c r="AF988" s="212"/>
      <c r="AG988" s="212" t="s">
        <v>219</v>
      </c>
      <c r="AH988" s="212"/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3">
      <c r="A989" s="229"/>
      <c r="B989" s="230"/>
      <c r="C989" s="268" t="s">
        <v>1262</v>
      </c>
      <c r="D989" s="262"/>
      <c r="E989" s="262"/>
      <c r="F989" s="262"/>
      <c r="G989" s="262"/>
      <c r="H989" s="232"/>
      <c r="I989" s="232"/>
      <c r="J989" s="232"/>
      <c r="K989" s="232"/>
      <c r="L989" s="232"/>
      <c r="M989" s="232"/>
      <c r="N989" s="231"/>
      <c r="O989" s="231"/>
      <c r="P989" s="231"/>
      <c r="Q989" s="231"/>
      <c r="R989" s="232"/>
      <c r="S989" s="232"/>
      <c r="T989" s="232"/>
      <c r="U989" s="232"/>
      <c r="V989" s="232"/>
      <c r="W989" s="232"/>
      <c r="X989" s="232"/>
      <c r="Y989" s="232"/>
      <c r="Z989" s="212"/>
      <c r="AA989" s="212"/>
      <c r="AB989" s="212"/>
      <c r="AC989" s="212"/>
      <c r="AD989" s="212"/>
      <c r="AE989" s="212"/>
      <c r="AF989" s="212"/>
      <c r="AG989" s="212" t="s">
        <v>219</v>
      </c>
      <c r="AH989" s="212"/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3">
      <c r="A990" s="229"/>
      <c r="B990" s="230"/>
      <c r="C990" s="268" t="s">
        <v>1263</v>
      </c>
      <c r="D990" s="262"/>
      <c r="E990" s="262"/>
      <c r="F990" s="262"/>
      <c r="G990" s="262"/>
      <c r="H990" s="232"/>
      <c r="I990" s="232"/>
      <c r="J990" s="232"/>
      <c r="K990" s="232"/>
      <c r="L990" s="232"/>
      <c r="M990" s="232"/>
      <c r="N990" s="231"/>
      <c r="O990" s="231"/>
      <c r="P990" s="231"/>
      <c r="Q990" s="231"/>
      <c r="R990" s="232"/>
      <c r="S990" s="232"/>
      <c r="T990" s="232"/>
      <c r="U990" s="232"/>
      <c r="V990" s="232"/>
      <c r="W990" s="232"/>
      <c r="X990" s="232"/>
      <c r="Y990" s="232"/>
      <c r="Z990" s="212"/>
      <c r="AA990" s="212"/>
      <c r="AB990" s="212"/>
      <c r="AC990" s="212"/>
      <c r="AD990" s="212"/>
      <c r="AE990" s="212"/>
      <c r="AF990" s="212"/>
      <c r="AG990" s="212" t="s">
        <v>219</v>
      </c>
      <c r="AH990" s="212"/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2">
      <c r="A991" s="229"/>
      <c r="B991" s="230"/>
      <c r="C991" s="266" t="s">
        <v>1264</v>
      </c>
      <c r="D991" s="237"/>
      <c r="E991" s="238">
        <v>7.4</v>
      </c>
      <c r="F991" s="232"/>
      <c r="G991" s="232"/>
      <c r="H991" s="232"/>
      <c r="I991" s="232"/>
      <c r="J991" s="232"/>
      <c r="K991" s="232"/>
      <c r="L991" s="232"/>
      <c r="M991" s="232"/>
      <c r="N991" s="231"/>
      <c r="O991" s="231"/>
      <c r="P991" s="231"/>
      <c r="Q991" s="231"/>
      <c r="R991" s="232"/>
      <c r="S991" s="232"/>
      <c r="T991" s="232"/>
      <c r="U991" s="232"/>
      <c r="V991" s="232"/>
      <c r="W991" s="232"/>
      <c r="X991" s="232"/>
      <c r="Y991" s="232"/>
      <c r="Z991" s="212"/>
      <c r="AA991" s="212"/>
      <c r="AB991" s="212"/>
      <c r="AC991" s="212"/>
      <c r="AD991" s="212"/>
      <c r="AE991" s="212"/>
      <c r="AF991" s="212"/>
      <c r="AG991" s="212" t="s">
        <v>228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>
      <c r="A992" s="248">
        <v>275</v>
      </c>
      <c r="B992" s="249" t="s">
        <v>1265</v>
      </c>
      <c r="C992" s="264" t="s">
        <v>1266</v>
      </c>
      <c r="D992" s="250" t="s">
        <v>212</v>
      </c>
      <c r="E992" s="251">
        <v>135</v>
      </c>
      <c r="F992" s="252"/>
      <c r="G992" s="253">
        <f>ROUND(E992*F992,2)</f>
        <v>0</v>
      </c>
      <c r="H992" s="233"/>
      <c r="I992" s="232">
        <f>ROUND(E992*H992,2)</f>
        <v>0</v>
      </c>
      <c r="J992" s="233"/>
      <c r="K992" s="232">
        <f>ROUND(E992*J992,2)</f>
        <v>0</v>
      </c>
      <c r="L992" s="232">
        <v>21</v>
      </c>
      <c r="M992" s="232">
        <f>G992*(1+L992/100)</f>
        <v>0</v>
      </c>
      <c r="N992" s="231">
        <v>6.4200000000000004E-3</v>
      </c>
      <c r="O992" s="231">
        <f>ROUND(E992*N992,2)</f>
        <v>0.87</v>
      </c>
      <c r="P992" s="231">
        <v>0</v>
      </c>
      <c r="Q992" s="231">
        <f>ROUND(E992*P992,2)</f>
        <v>0</v>
      </c>
      <c r="R992" s="232"/>
      <c r="S992" s="232" t="s">
        <v>213</v>
      </c>
      <c r="T992" s="232" t="s">
        <v>214</v>
      </c>
      <c r="U992" s="232">
        <v>1.04</v>
      </c>
      <c r="V992" s="232">
        <f>ROUND(E992*U992,2)</f>
        <v>140.4</v>
      </c>
      <c r="W992" s="232"/>
      <c r="X992" s="232" t="s">
        <v>215</v>
      </c>
      <c r="Y992" s="232" t="s">
        <v>216</v>
      </c>
      <c r="Z992" s="212"/>
      <c r="AA992" s="212"/>
      <c r="AB992" s="212"/>
      <c r="AC992" s="212"/>
      <c r="AD992" s="212"/>
      <c r="AE992" s="212"/>
      <c r="AF992" s="212"/>
      <c r="AG992" s="212" t="s">
        <v>217</v>
      </c>
      <c r="AH992" s="212"/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2">
      <c r="A993" s="229"/>
      <c r="B993" s="230"/>
      <c r="C993" s="265" t="s">
        <v>1249</v>
      </c>
      <c r="D993" s="255"/>
      <c r="E993" s="255"/>
      <c r="F993" s="255"/>
      <c r="G993" s="255"/>
      <c r="H993" s="232"/>
      <c r="I993" s="232"/>
      <c r="J993" s="232"/>
      <c r="K993" s="232"/>
      <c r="L993" s="232"/>
      <c r="M993" s="232"/>
      <c r="N993" s="231"/>
      <c r="O993" s="231"/>
      <c r="P993" s="231"/>
      <c r="Q993" s="231"/>
      <c r="R993" s="232"/>
      <c r="S993" s="232"/>
      <c r="T993" s="232"/>
      <c r="U993" s="232"/>
      <c r="V993" s="232"/>
      <c r="W993" s="232"/>
      <c r="X993" s="232"/>
      <c r="Y993" s="232"/>
      <c r="Z993" s="212"/>
      <c r="AA993" s="212"/>
      <c r="AB993" s="212"/>
      <c r="AC993" s="212"/>
      <c r="AD993" s="212"/>
      <c r="AE993" s="212"/>
      <c r="AF993" s="212"/>
      <c r="AG993" s="212" t="s">
        <v>219</v>
      </c>
      <c r="AH993" s="212"/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3">
      <c r="A994" s="229"/>
      <c r="B994" s="230"/>
      <c r="C994" s="268" t="s">
        <v>1267</v>
      </c>
      <c r="D994" s="262"/>
      <c r="E994" s="262"/>
      <c r="F994" s="262"/>
      <c r="G994" s="262"/>
      <c r="H994" s="232"/>
      <c r="I994" s="232"/>
      <c r="J994" s="232"/>
      <c r="K994" s="232"/>
      <c r="L994" s="232"/>
      <c r="M994" s="232"/>
      <c r="N994" s="231"/>
      <c r="O994" s="231"/>
      <c r="P994" s="231"/>
      <c r="Q994" s="231"/>
      <c r="R994" s="232"/>
      <c r="S994" s="232"/>
      <c r="T994" s="232"/>
      <c r="U994" s="232"/>
      <c r="V994" s="232"/>
      <c r="W994" s="232"/>
      <c r="X994" s="232"/>
      <c r="Y994" s="232"/>
      <c r="Z994" s="212"/>
      <c r="AA994" s="212"/>
      <c r="AB994" s="212"/>
      <c r="AC994" s="212"/>
      <c r="AD994" s="212"/>
      <c r="AE994" s="212"/>
      <c r="AF994" s="212"/>
      <c r="AG994" s="212" t="s">
        <v>219</v>
      </c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ht="20.6" outlineLevel="1">
      <c r="A995" s="248">
        <v>276</v>
      </c>
      <c r="B995" s="249" t="s">
        <v>1268</v>
      </c>
      <c r="C995" s="264" t="s">
        <v>1269</v>
      </c>
      <c r="D995" s="250" t="s">
        <v>212</v>
      </c>
      <c r="E995" s="251">
        <v>54.4</v>
      </c>
      <c r="F995" s="252"/>
      <c r="G995" s="253">
        <f>ROUND(E995*F995,2)</f>
        <v>0</v>
      </c>
      <c r="H995" s="233"/>
      <c r="I995" s="232">
        <f>ROUND(E995*H995,2)</f>
        <v>0</v>
      </c>
      <c r="J995" s="233"/>
      <c r="K995" s="232">
        <f>ROUND(E995*J995,2)</f>
        <v>0</v>
      </c>
      <c r="L995" s="232">
        <v>21</v>
      </c>
      <c r="M995" s="232">
        <f>G995*(1+L995/100)</f>
        <v>0</v>
      </c>
      <c r="N995" s="231">
        <v>0</v>
      </c>
      <c r="O995" s="231">
        <f>ROUND(E995*N995,2)</f>
        <v>0</v>
      </c>
      <c r="P995" s="231">
        <v>7.3200000000000001E-3</v>
      </c>
      <c r="Q995" s="231">
        <f>ROUND(E995*P995,2)</f>
        <v>0.4</v>
      </c>
      <c r="R995" s="232"/>
      <c r="S995" s="232" t="s">
        <v>213</v>
      </c>
      <c r="T995" s="232" t="s">
        <v>214</v>
      </c>
      <c r="U995" s="232">
        <v>0.11</v>
      </c>
      <c r="V995" s="232">
        <f>ROUND(E995*U995,2)</f>
        <v>5.98</v>
      </c>
      <c r="W995" s="232"/>
      <c r="X995" s="232" t="s">
        <v>215</v>
      </c>
      <c r="Y995" s="232" t="s">
        <v>216</v>
      </c>
      <c r="Z995" s="212"/>
      <c r="AA995" s="212"/>
      <c r="AB995" s="212"/>
      <c r="AC995" s="212"/>
      <c r="AD995" s="212"/>
      <c r="AE995" s="212"/>
      <c r="AF995" s="212"/>
      <c r="AG995" s="212" t="s">
        <v>217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2">
      <c r="A996" s="229"/>
      <c r="B996" s="230"/>
      <c r="C996" s="266" t="s">
        <v>1270</v>
      </c>
      <c r="D996" s="237"/>
      <c r="E996" s="238">
        <v>54.4</v>
      </c>
      <c r="F996" s="232"/>
      <c r="G996" s="232"/>
      <c r="H996" s="232"/>
      <c r="I996" s="232"/>
      <c r="J996" s="232"/>
      <c r="K996" s="232"/>
      <c r="L996" s="232"/>
      <c r="M996" s="232"/>
      <c r="N996" s="231"/>
      <c r="O996" s="231"/>
      <c r="P996" s="231"/>
      <c r="Q996" s="231"/>
      <c r="R996" s="232"/>
      <c r="S996" s="232"/>
      <c r="T996" s="232"/>
      <c r="U996" s="232"/>
      <c r="V996" s="232"/>
      <c r="W996" s="232"/>
      <c r="X996" s="232"/>
      <c r="Y996" s="232"/>
      <c r="Z996" s="212"/>
      <c r="AA996" s="212"/>
      <c r="AB996" s="212"/>
      <c r="AC996" s="212"/>
      <c r="AD996" s="212"/>
      <c r="AE996" s="212"/>
      <c r="AF996" s="212"/>
      <c r="AG996" s="212" t="s">
        <v>228</v>
      </c>
      <c r="AH996" s="212">
        <v>0</v>
      </c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>
      <c r="A997" s="256">
        <v>277</v>
      </c>
      <c r="B997" s="257" t="s">
        <v>1271</v>
      </c>
      <c r="C997" s="267" t="s">
        <v>1272</v>
      </c>
      <c r="D997" s="258" t="s">
        <v>267</v>
      </c>
      <c r="E997" s="259">
        <v>5</v>
      </c>
      <c r="F997" s="260"/>
      <c r="G997" s="261">
        <f>ROUND(E997*F997,2)</f>
        <v>0</v>
      </c>
      <c r="H997" s="233"/>
      <c r="I997" s="232">
        <f>ROUND(E997*H997,2)</f>
        <v>0</v>
      </c>
      <c r="J997" s="233"/>
      <c r="K997" s="232">
        <f>ROUND(E997*J997,2)</f>
        <v>0</v>
      </c>
      <c r="L997" s="232">
        <v>21</v>
      </c>
      <c r="M997" s="232">
        <f>G997*(1+L997/100)</f>
        <v>0</v>
      </c>
      <c r="N997" s="231">
        <v>0</v>
      </c>
      <c r="O997" s="231">
        <f>ROUND(E997*N997,2)</f>
        <v>0</v>
      </c>
      <c r="P997" s="231">
        <v>2.0080000000000001E-2</v>
      </c>
      <c r="Q997" s="231">
        <f>ROUND(E997*P997,2)</f>
        <v>0.1</v>
      </c>
      <c r="R997" s="232"/>
      <c r="S997" s="232" t="s">
        <v>213</v>
      </c>
      <c r="T997" s="232" t="s">
        <v>214</v>
      </c>
      <c r="U997" s="232">
        <v>0.11</v>
      </c>
      <c r="V997" s="232">
        <f>ROUND(E997*U997,2)</f>
        <v>0.55000000000000004</v>
      </c>
      <c r="W997" s="232"/>
      <c r="X997" s="232" t="s">
        <v>215</v>
      </c>
      <c r="Y997" s="232" t="s">
        <v>216</v>
      </c>
      <c r="Z997" s="212"/>
      <c r="AA997" s="212"/>
      <c r="AB997" s="212"/>
      <c r="AC997" s="212"/>
      <c r="AD997" s="212"/>
      <c r="AE997" s="212"/>
      <c r="AF997" s="212"/>
      <c r="AG997" s="212" t="s">
        <v>217</v>
      </c>
      <c r="AH997" s="212"/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>
      <c r="A998" s="248">
        <v>278</v>
      </c>
      <c r="B998" s="249" t="s">
        <v>1273</v>
      </c>
      <c r="C998" s="264" t="s">
        <v>1274</v>
      </c>
      <c r="D998" s="250" t="s">
        <v>222</v>
      </c>
      <c r="E998" s="251">
        <v>6.3</v>
      </c>
      <c r="F998" s="252"/>
      <c r="G998" s="253">
        <f>ROUND(E998*F998,2)</f>
        <v>0</v>
      </c>
      <c r="H998" s="233"/>
      <c r="I998" s="232">
        <f>ROUND(E998*H998,2)</f>
        <v>0</v>
      </c>
      <c r="J998" s="233"/>
      <c r="K998" s="232">
        <f>ROUND(E998*J998,2)</f>
        <v>0</v>
      </c>
      <c r="L998" s="232">
        <v>21</v>
      </c>
      <c r="M998" s="232">
        <f>G998*(1+L998/100)</f>
        <v>0</v>
      </c>
      <c r="N998" s="231">
        <v>0</v>
      </c>
      <c r="O998" s="231">
        <f>ROUND(E998*N998,2)</f>
        <v>0</v>
      </c>
      <c r="P998" s="231">
        <v>2.3E-3</v>
      </c>
      <c r="Q998" s="231">
        <f>ROUND(E998*P998,2)</f>
        <v>0.01</v>
      </c>
      <c r="R998" s="232"/>
      <c r="S998" s="232" t="s">
        <v>213</v>
      </c>
      <c r="T998" s="232" t="s">
        <v>214</v>
      </c>
      <c r="U998" s="232">
        <v>0.1</v>
      </c>
      <c r="V998" s="232">
        <f>ROUND(E998*U998,2)</f>
        <v>0.63</v>
      </c>
      <c r="W998" s="232"/>
      <c r="X998" s="232" t="s">
        <v>215</v>
      </c>
      <c r="Y998" s="232" t="s">
        <v>216</v>
      </c>
      <c r="Z998" s="212"/>
      <c r="AA998" s="212"/>
      <c r="AB998" s="212"/>
      <c r="AC998" s="212"/>
      <c r="AD998" s="212"/>
      <c r="AE998" s="212"/>
      <c r="AF998" s="212"/>
      <c r="AG998" s="212" t="s">
        <v>217</v>
      </c>
      <c r="AH998" s="212"/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2">
      <c r="A999" s="229"/>
      <c r="B999" s="230"/>
      <c r="C999" s="265" t="s">
        <v>1275</v>
      </c>
      <c r="D999" s="255"/>
      <c r="E999" s="255"/>
      <c r="F999" s="255"/>
      <c r="G999" s="255"/>
      <c r="H999" s="232"/>
      <c r="I999" s="232"/>
      <c r="J999" s="232"/>
      <c r="K999" s="232"/>
      <c r="L999" s="232"/>
      <c r="M999" s="232"/>
      <c r="N999" s="231"/>
      <c r="O999" s="231"/>
      <c r="P999" s="231"/>
      <c r="Q999" s="231"/>
      <c r="R999" s="232"/>
      <c r="S999" s="232"/>
      <c r="T999" s="232"/>
      <c r="U999" s="232"/>
      <c r="V999" s="232"/>
      <c r="W999" s="232"/>
      <c r="X999" s="232"/>
      <c r="Y999" s="232"/>
      <c r="Z999" s="212"/>
      <c r="AA999" s="212"/>
      <c r="AB999" s="212"/>
      <c r="AC999" s="212"/>
      <c r="AD999" s="212"/>
      <c r="AE999" s="212"/>
      <c r="AF999" s="212"/>
      <c r="AG999" s="212" t="s">
        <v>219</v>
      </c>
      <c r="AH999" s="212"/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>
      <c r="A1000" s="248">
        <v>279</v>
      </c>
      <c r="B1000" s="249" t="s">
        <v>1276</v>
      </c>
      <c r="C1000" s="264" t="s">
        <v>1277</v>
      </c>
      <c r="D1000" s="250" t="s">
        <v>222</v>
      </c>
      <c r="E1000" s="251">
        <v>26</v>
      </c>
      <c r="F1000" s="252"/>
      <c r="G1000" s="253">
        <f>ROUND(E1000*F1000,2)</f>
        <v>0</v>
      </c>
      <c r="H1000" s="233"/>
      <c r="I1000" s="232">
        <f>ROUND(E1000*H1000,2)</f>
        <v>0</v>
      </c>
      <c r="J1000" s="233"/>
      <c r="K1000" s="232">
        <f>ROUND(E1000*J1000,2)</f>
        <v>0</v>
      </c>
      <c r="L1000" s="232">
        <v>21</v>
      </c>
      <c r="M1000" s="232">
        <f>G1000*(1+L1000/100)</f>
        <v>0</v>
      </c>
      <c r="N1000" s="231">
        <v>3.0799999999999998E-3</v>
      </c>
      <c r="O1000" s="231">
        <f>ROUND(E1000*N1000,2)</f>
        <v>0.08</v>
      </c>
      <c r="P1000" s="231">
        <v>0</v>
      </c>
      <c r="Q1000" s="231">
        <f>ROUND(E1000*P1000,2)</f>
        <v>0</v>
      </c>
      <c r="R1000" s="232"/>
      <c r="S1000" s="232" t="s">
        <v>268</v>
      </c>
      <c r="T1000" s="232" t="s">
        <v>269</v>
      </c>
      <c r="U1000" s="232">
        <v>0.57999999999999996</v>
      </c>
      <c r="V1000" s="232">
        <f>ROUND(E1000*U1000,2)</f>
        <v>15.08</v>
      </c>
      <c r="W1000" s="232"/>
      <c r="X1000" s="232" t="s">
        <v>215</v>
      </c>
      <c r="Y1000" s="232" t="s">
        <v>216</v>
      </c>
      <c r="Z1000" s="212"/>
      <c r="AA1000" s="212"/>
      <c r="AB1000" s="212"/>
      <c r="AC1000" s="212"/>
      <c r="AD1000" s="212"/>
      <c r="AE1000" s="212"/>
      <c r="AF1000" s="212"/>
      <c r="AG1000" s="212" t="s">
        <v>217</v>
      </c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2">
      <c r="A1001" s="229"/>
      <c r="B1001" s="230"/>
      <c r="C1001" s="265" t="s">
        <v>1249</v>
      </c>
      <c r="D1001" s="255"/>
      <c r="E1001" s="255"/>
      <c r="F1001" s="255"/>
      <c r="G1001" s="255"/>
      <c r="H1001" s="232"/>
      <c r="I1001" s="232"/>
      <c r="J1001" s="232"/>
      <c r="K1001" s="232"/>
      <c r="L1001" s="232"/>
      <c r="M1001" s="232"/>
      <c r="N1001" s="231"/>
      <c r="O1001" s="231"/>
      <c r="P1001" s="231"/>
      <c r="Q1001" s="231"/>
      <c r="R1001" s="232"/>
      <c r="S1001" s="232"/>
      <c r="T1001" s="232"/>
      <c r="U1001" s="232"/>
      <c r="V1001" s="232"/>
      <c r="W1001" s="232"/>
      <c r="X1001" s="232"/>
      <c r="Y1001" s="232"/>
      <c r="Z1001" s="212"/>
      <c r="AA1001" s="212"/>
      <c r="AB1001" s="212"/>
      <c r="AC1001" s="212"/>
      <c r="AD1001" s="212"/>
      <c r="AE1001" s="212"/>
      <c r="AF1001" s="212"/>
      <c r="AG1001" s="212" t="s">
        <v>219</v>
      </c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3">
      <c r="A1002" s="229"/>
      <c r="B1002" s="230"/>
      <c r="C1002" s="269" t="s">
        <v>337</v>
      </c>
      <c r="D1002" s="234"/>
      <c r="E1002" s="235"/>
      <c r="F1002" s="236"/>
      <c r="G1002" s="236"/>
      <c r="H1002" s="232"/>
      <c r="I1002" s="232"/>
      <c r="J1002" s="232"/>
      <c r="K1002" s="232"/>
      <c r="L1002" s="232"/>
      <c r="M1002" s="232"/>
      <c r="N1002" s="231"/>
      <c r="O1002" s="231"/>
      <c r="P1002" s="231"/>
      <c r="Q1002" s="231"/>
      <c r="R1002" s="232"/>
      <c r="S1002" s="232"/>
      <c r="T1002" s="232"/>
      <c r="U1002" s="232"/>
      <c r="V1002" s="232"/>
      <c r="W1002" s="232"/>
      <c r="X1002" s="232"/>
      <c r="Y1002" s="232"/>
      <c r="Z1002" s="212"/>
      <c r="AA1002" s="212"/>
      <c r="AB1002" s="212"/>
      <c r="AC1002" s="212"/>
      <c r="AD1002" s="212"/>
      <c r="AE1002" s="212"/>
      <c r="AF1002" s="212"/>
      <c r="AG1002" s="212" t="s">
        <v>219</v>
      </c>
      <c r="AH1002" s="212"/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3">
      <c r="A1003" s="229"/>
      <c r="B1003" s="230"/>
      <c r="C1003" s="268" t="s">
        <v>1278</v>
      </c>
      <c r="D1003" s="262"/>
      <c r="E1003" s="262"/>
      <c r="F1003" s="262"/>
      <c r="G1003" s="262"/>
      <c r="H1003" s="232"/>
      <c r="I1003" s="232"/>
      <c r="J1003" s="232"/>
      <c r="K1003" s="232"/>
      <c r="L1003" s="232"/>
      <c r="M1003" s="232"/>
      <c r="N1003" s="231"/>
      <c r="O1003" s="231"/>
      <c r="P1003" s="231"/>
      <c r="Q1003" s="231"/>
      <c r="R1003" s="232"/>
      <c r="S1003" s="232"/>
      <c r="T1003" s="232"/>
      <c r="U1003" s="232"/>
      <c r="V1003" s="232"/>
      <c r="W1003" s="232"/>
      <c r="X1003" s="232"/>
      <c r="Y1003" s="232"/>
      <c r="Z1003" s="212"/>
      <c r="AA1003" s="212"/>
      <c r="AB1003" s="212"/>
      <c r="AC1003" s="212"/>
      <c r="AD1003" s="212"/>
      <c r="AE1003" s="212"/>
      <c r="AF1003" s="212"/>
      <c r="AG1003" s="212" t="s">
        <v>219</v>
      </c>
      <c r="AH1003" s="212"/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ht="20.6" outlineLevel="1">
      <c r="A1004" s="248">
        <v>280</v>
      </c>
      <c r="B1004" s="249" t="s">
        <v>1279</v>
      </c>
      <c r="C1004" s="264" t="s">
        <v>1280</v>
      </c>
      <c r="D1004" s="250" t="s">
        <v>222</v>
      </c>
      <c r="E1004" s="251">
        <v>5.4</v>
      </c>
      <c r="F1004" s="252"/>
      <c r="G1004" s="253">
        <f>ROUND(E1004*F1004,2)</f>
        <v>0</v>
      </c>
      <c r="H1004" s="233"/>
      <c r="I1004" s="232">
        <f>ROUND(E1004*H1004,2)</f>
        <v>0</v>
      </c>
      <c r="J1004" s="233"/>
      <c r="K1004" s="232">
        <f>ROUND(E1004*J1004,2)</f>
        <v>0</v>
      </c>
      <c r="L1004" s="232">
        <v>21</v>
      </c>
      <c r="M1004" s="232">
        <f>G1004*(1+L1004/100)</f>
        <v>0</v>
      </c>
      <c r="N1004" s="231">
        <v>3.0799999999999998E-3</v>
      </c>
      <c r="O1004" s="231">
        <f>ROUND(E1004*N1004,2)</f>
        <v>0.02</v>
      </c>
      <c r="P1004" s="231">
        <v>0</v>
      </c>
      <c r="Q1004" s="231">
        <f>ROUND(E1004*P1004,2)</f>
        <v>0</v>
      </c>
      <c r="R1004" s="232"/>
      <c r="S1004" s="232" t="s">
        <v>268</v>
      </c>
      <c r="T1004" s="232" t="s">
        <v>269</v>
      </c>
      <c r="U1004" s="232">
        <v>0.57999999999999996</v>
      </c>
      <c r="V1004" s="232">
        <f>ROUND(E1004*U1004,2)</f>
        <v>3.13</v>
      </c>
      <c r="W1004" s="232"/>
      <c r="X1004" s="232" t="s">
        <v>215</v>
      </c>
      <c r="Y1004" s="232" t="s">
        <v>216</v>
      </c>
      <c r="Z1004" s="212"/>
      <c r="AA1004" s="212"/>
      <c r="AB1004" s="212"/>
      <c r="AC1004" s="212"/>
      <c r="AD1004" s="212"/>
      <c r="AE1004" s="212"/>
      <c r="AF1004" s="212"/>
      <c r="AG1004" s="212" t="s">
        <v>217</v>
      </c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2">
      <c r="A1005" s="229"/>
      <c r="B1005" s="230"/>
      <c r="C1005" s="265" t="s">
        <v>1249</v>
      </c>
      <c r="D1005" s="255"/>
      <c r="E1005" s="255"/>
      <c r="F1005" s="255"/>
      <c r="G1005" s="255"/>
      <c r="H1005" s="232"/>
      <c r="I1005" s="232"/>
      <c r="J1005" s="232"/>
      <c r="K1005" s="232"/>
      <c r="L1005" s="232"/>
      <c r="M1005" s="232"/>
      <c r="N1005" s="231"/>
      <c r="O1005" s="231"/>
      <c r="P1005" s="231"/>
      <c r="Q1005" s="231"/>
      <c r="R1005" s="232"/>
      <c r="S1005" s="232"/>
      <c r="T1005" s="232"/>
      <c r="U1005" s="232"/>
      <c r="V1005" s="232"/>
      <c r="W1005" s="232"/>
      <c r="X1005" s="232"/>
      <c r="Y1005" s="232"/>
      <c r="Z1005" s="212"/>
      <c r="AA1005" s="212"/>
      <c r="AB1005" s="212"/>
      <c r="AC1005" s="212"/>
      <c r="AD1005" s="212"/>
      <c r="AE1005" s="212"/>
      <c r="AF1005" s="212"/>
      <c r="AG1005" s="212" t="s">
        <v>219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3">
      <c r="A1006" s="229"/>
      <c r="B1006" s="230"/>
      <c r="C1006" s="269" t="s">
        <v>337</v>
      </c>
      <c r="D1006" s="234"/>
      <c r="E1006" s="235"/>
      <c r="F1006" s="236"/>
      <c r="G1006" s="236"/>
      <c r="H1006" s="232"/>
      <c r="I1006" s="232"/>
      <c r="J1006" s="232"/>
      <c r="K1006" s="232"/>
      <c r="L1006" s="232"/>
      <c r="M1006" s="232"/>
      <c r="N1006" s="231"/>
      <c r="O1006" s="231"/>
      <c r="P1006" s="231"/>
      <c r="Q1006" s="231"/>
      <c r="R1006" s="232"/>
      <c r="S1006" s="232"/>
      <c r="T1006" s="232"/>
      <c r="U1006" s="232"/>
      <c r="V1006" s="232"/>
      <c r="W1006" s="232"/>
      <c r="X1006" s="232"/>
      <c r="Y1006" s="232"/>
      <c r="Z1006" s="212"/>
      <c r="AA1006" s="212"/>
      <c r="AB1006" s="212"/>
      <c r="AC1006" s="212"/>
      <c r="AD1006" s="212"/>
      <c r="AE1006" s="212"/>
      <c r="AF1006" s="212"/>
      <c r="AG1006" s="212" t="s">
        <v>219</v>
      </c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3">
      <c r="A1007" s="229"/>
      <c r="B1007" s="230"/>
      <c r="C1007" s="268" t="s">
        <v>1281</v>
      </c>
      <c r="D1007" s="262"/>
      <c r="E1007" s="262"/>
      <c r="F1007" s="262"/>
      <c r="G1007" s="262"/>
      <c r="H1007" s="232"/>
      <c r="I1007" s="232"/>
      <c r="J1007" s="232"/>
      <c r="K1007" s="232"/>
      <c r="L1007" s="232"/>
      <c r="M1007" s="232"/>
      <c r="N1007" s="231"/>
      <c r="O1007" s="231"/>
      <c r="P1007" s="231"/>
      <c r="Q1007" s="231"/>
      <c r="R1007" s="232"/>
      <c r="S1007" s="232"/>
      <c r="T1007" s="232"/>
      <c r="U1007" s="232"/>
      <c r="V1007" s="232"/>
      <c r="W1007" s="232"/>
      <c r="X1007" s="232"/>
      <c r="Y1007" s="232"/>
      <c r="Z1007" s="212"/>
      <c r="AA1007" s="212"/>
      <c r="AB1007" s="212"/>
      <c r="AC1007" s="212"/>
      <c r="AD1007" s="212"/>
      <c r="AE1007" s="212"/>
      <c r="AF1007" s="212"/>
      <c r="AG1007" s="212" t="s">
        <v>219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1">
      <c r="A1008" s="248">
        <v>281</v>
      </c>
      <c r="B1008" s="249" t="s">
        <v>1282</v>
      </c>
      <c r="C1008" s="264" t="s">
        <v>1283</v>
      </c>
      <c r="D1008" s="250" t="s">
        <v>222</v>
      </c>
      <c r="E1008" s="251">
        <v>26</v>
      </c>
      <c r="F1008" s="252"/>
      <c r="G1008" s="253">
        <f>ROUND(E1008*F1008,2)</f>
        <v>0</v>
      </c>
      <c r="H1008" s="233"/>
      <c r="I1008" s="232">
        <f>ROUND(E1008*H1008,2)</f>
        <v>0</v>
      </c>
      <c r="J1008" s="233"/>
      <c r="K1008" s="232">
        <f>ROUND(E1008*J1008,2)</f>
        <v>0</v>
      </c>
      <c r="L1008" s="232">
        <v>21</v>
      </c>
      <c r="M1008" s="232">
        <f>G1008*(1+L1008/100)</f>
        <v>0</v>
      </c>
      <c r="N1008" s="231">
        <v>3.0799999999999998E-3</v>
      </c>
      <c r="O1008" s="231">
        <f>ROUND(E1008*N1008,2)</f>
        <v>0.08</v>
      </c>
      <c r="P1008" s="231">
        <v>0</v>
      </c>
      <c r="Q1008" s="231">
        <f>ROUND(E1008*P1008,2)</f>
        <v>0</v>
      </c>
      <c r="R1008" s="232"/>
      <c r="S1008" s="232" t="s">
        <v>268</v>
      </c>
      <c r="T1008" s="232" t="s">
        <v>214</v>
      </c>
      <c r="U1008" s="232">
        <v>0.57999999999999996</v>
      </c>
      <c r="V1008" s="232">
        <f>ROUND(E1008*U1008,2)</f>
        <v>15.08</v>
      </c>
      <c r="W1008" s="232"/>
      <c r="X1008" s="232" t="s">
        <v>215</v>
      </c>
      <c r="Y1008" s="232" t="s">
        <v>216</v>
      </c>
      <c r="Z1008" s="212"/>
      <c r="AA1008" s="212"/>
      <c r="AB1008" s="212"/>
      <c r="AC1008" s="212"/>
      <c r="AD1008" s="212"/>
      <c r="AE1008" s="212"/>
      <c r="AF1008" s="212"/>
      <c r="AG1008" s="212" t="s">
        <v>217</v>
      </c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2">
      <c r="A1009" s="229"/>
      <c r="B1009" s="230"/>
      <c r="C1009" s="265" t="s">
        <v>1249</v>
      </c>
      <c r="D1009" s="255"/>
      <c r="E1009" s="255"/>
      <c r="F1009" s="255"/>
      <c r="G1009" s="255"/>
      <c r="H1009" s="232"/>
      <c r="I1009" s="232"/>
      <c r="J1009" s="232"/>
      <c r="K1009" s="232"/>
      <c r="L1009" s="232"/>
      <c r="M1009" s="232"/>
      <c r="N1009" s="231"/>
      <c r="O1009" s="231"/>
      <c r="P1009" s="231"/>
      <c r="Q1009" s="231"/>
      <c r="R1009" s="232"/>
      <c r="S1009" s="232"/>
      <c r="T1009" s="232"/>
      <c r="U1009" s="232"/>
      <c r="V1009" s="232"/>
      <c r="W1009" s="232"/>
      <c r="X1009" s="232"/>
      <c r="Y1009" s="232"/>
      <c r="Z1009" s="212"/>
      <c r="AA1009" s="212"/>
      <c r="AB1009" s="212"/>
      <c r="AC1009" s="212"/>
      <c r="AD1009" s="212"/>
      <c r="AE1009" s="212"/>
      <c r="AF1009" s="212"/>
      <c r="AG1009" s="212" t="s">
        <v>219</v>
      </c>
      <c r="AH1009" s="212"/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3">
      <c r="A1010" s="229"/>
      <c r="B1010" s="230"/>
      <c r="C1010" s="269" t="s">
        <v>337</v>
      </c>
      <c r="D1010" s="234"/>
      <c r="E1010" s="235"/>
      <c r="F1010" s="236"/>
      <c r="G1010" s="236"/>
      <c r="H1010" s="232"/>
      <c r="I1010" s="232"/>
      <c r="J1010" s="232"/>
      <c r="K1010" s="232"/>
      <c r="L1010" s="232"/>
      <c r="M1010" s="232"/>
      <c r="N1010" s="231"/>
      <c r="O1010" s="231"/>
      <c r="P1010" s="231"/>
      <c r="Q1010" s="231"/>
      <c r="R1010" s="232"/>
      <c r="S1010" s="232"/>
      <c r="T1010" s="232"/>
      <c r="U1010" s="232"/>
      <c r="V1010" s="232"/>
      <c r="W1010" s="232"/>
      <c r="X1010" s="232"/>
      <c r="Y1010" s="232"/>
      <c r="Z1010" s="212"/>
      <c r="AA1010" s="212"/>
      <c r="AB1010" s="212"/>
      <c r="AC1010" s="212"/>
      <c r="AD1010" s="212"/>
      <c r="AE1010" s="212"/>
      <c r="AF1010" s="212"/>
      <c r="AG1010" s="212" t="s">
        <v>219</v>
      </c>
      <c r="AH1010" s="212"/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3">
      <c r="A1011" s="229"/>
      <c r="B1011" s="230"/>
      <c r="C1011" s="268" t="s">
        <v>1284</v>
      </c>
      <c r="D1011" s="262"/>
      <c r="E1011" s="262"/>
      <c r="F1011" s="262"/>
      <c r="G1011" s="262"/>
      <c r="H1011" s="232"/>
      <c r="I1011" s="232"/>
      <c r="J1011" s="232"/>
      <c r="K1011" s="232"/>
      <c r="L1011" s="232"/>
      <c r="M1011" s="232"/>
      <c r="N1011" s="231"/>
      <c r="O1011" s="231"/>
      <c r="P1011" s="231"/>
      <c r="Q1011" s="231"/>
      <c r="R1011" s="232"/>
      <c r="S1011" s="232"/>
      <c r="T1011" s="232"/>
      <c r="U1011" s="232"/>
      <c r="V1011" s="232"/>
      <c r="W1011" s="232"/>
      <c r="X1011" s="232"/>
      <c r="Y1011" s="232"/>
      <c r="Z1011" s="212"/>
      <c r="AA1011" s="212"/>
      <c r="AB1011" s="212"/>
      <c r="AC1011" s="212"/>
      <c r="AD1011" s="212"/>
      <c r="AE1011" s="212"/>
      <c r="AF1011" s="212"/>
      <c r="AG1011" s="212" t="s">
        <v>219</v>
      </c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3">
      <c r="A1012" s="229"/>
      <c r="B1012" s="230"/>
      <c r="C1012" s="269" t="s">
        <v>337</v>
      </c>
      <c r="D1012" s="234"/>
      <c r="E1012" s="235"/>
      <c r="F1012" s="236"/>
      <c r="G1012" s="236"/>
      <c r="H1012" s="232"/>
      <c r="I1012" s="232"/>
      <c r="J1012" s="232"/>
      <c r="K1012" s="232"/>
      <c r="L1012" s="232"/>
      <c r="M1012" s="232"/>
      <c r="N1012" s="231"/>
      <c r="O1012" s="231"/>
      <c r="P1012" s="231"/>
      <c r="Q1012" s="231"/>
      <c r="R1012" s="232"/>
      <c r="S1012" s="232"/>
      <c r="T1012" s="232"/>
      <c r="U1012" s="232"/>
      <c r="V1012" s="232"/>
      <c r="W1012" s="232"/>
      <c r="X1012" s="232"/>
      <c r="Y1012" s="232"/>
      <c r="Z1012" s="212"/>
      <c r="AA1012" s="212"/>
      <c r="AB1012" s="212"/>
      <c r="AC1012" s="212"/>
      <c r="AD1012" s="212"/>
      <c r="AE1012" s="212"/>
      <c r="AF1012" s="212"/>
      <c r="AG1012" s="212" t="s">
        <v>219</v>
      </c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3">
      <c r="A1013" s="229"/>
      <c r="B1013" s="230"/>
      <c r="C1013" s="268" t="s">
        <v>1285</v>
      </c>
      <c r="D1013" s="262"/>
      <c r="E1013" s="262"/>
      <c r="F1013" s="262"/>
      <c r="G1013" s="262"/>
      <c r="H1013" s="232"/>
      <c r="I1013" s="232"/>
      <c r="J1013" s="232"/>
      <c r="K1013" s="232"/>
      <c r="L1013" s="232"/>
      <c r="M1013" s="232"/>
      <c r="N1013" s="231"/>
      <c r="O1013" s="231"/>
      <c r="P1013" s="231"/>
      <c r="Q1013" s="231"/>
      <c r="R1013" s="232"/>
      <c r="S1013" s="232"/>
      <c r="T1013" s="232"/>
      <c r="U1013" s="232"/>
      <c r="V1013" s="232"/>
      <c r="W1013" s="232"/>
      <c r="X1013" s="232"/>
      <c r="Y1013" s="232"/>
      <c r="Z1013" s="212"/>
      <c r="AA1013" s="212"/>
      <c r="AB1013" s="212"/>
      <c r="AC1013" s="212"/>
      <c r="AD1013" s="212"/>
      <c r="AE1013" s="212"/>
      <c r="AF1013" s="212"/>
      <c r="AG1013" s="212" t="s">
        <v>219</v>
      </c>
      <c r="AH1013" s="212"/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1">
      <c r="A1014" s="248">
        <v>282</v>
      </c>
      <c r="B1014" s="249" t="s">
        <v>1286</v>
      </c>
      <c r="C1014" s="264" t="s">
        <v>1287</v>
      </c>
      <c r="D1014" s="250" t="s">
        <v>222</v>
      </c>
      <c r="E1014" s="251">
        <v>8</v>
      </c>
      <c r="F1014" s="252"/>
      <c r="G1014" s="253">
        <f>ROUND(E1014*F1014,2)</f>
        <v>0</v>
      </c>
      <c r="H1014" s="233"/>
      <c r="I1014" s="232">
        <f>ROUND(E1014*H1014,2)</f>
        <v>0</v>
      </c>
      <c r="J1014" s="233"/>
      <c r="K1014" s="232">
        <f>ROUND(E1014*J1014,2)</f>
        <v>0</v>
      </c>
      <c r="L1014" s="232">
        <v>21</v>
      </c>
      <c r="M1014" s="232">
        <f>G1014*(1+L1014/100)</f>
        <v>0</v>
      </c>
      <c r="N1014" s="231">
        <v>3.0799999999999998E-3</v>
      </c>
      <c r="O1014" s="231">
        <f>ROUND(E1014*N1014,2)</f>
        <v>0.02</v>
      </c>
      <c r="P1014" s="231">
        <v>0</v>
      </c>
      <c r="Q1014" s="231">
        <f>ROUND(E1014*P1014,2)</f>
        <v>0</v>
      </c>
      <c r="R1014" s="232"/>
      <c r="S1014" s="232" t="s">
        <v>268</v>
      </c>
      <c r="T1014" s="232" t="s">
        <v>269</v>
      </c>
      <c r="U1014" s="232">
        <v>0.57999999999999996</v>
      </c>
      <c r="V1014" s="232">
        <f>ROUND(E1014*U1014,2)</f>
        <v>4.6399999999999997</v>
      </c>
      <c r="W1014" s="232"/>
      <c r="X1014" s="232" t="s">
        <v>215</v>
      </c>
      <c r="Y1014" s="232" t="s">
        <v>216</v>
      </c>
      <c r="Z1014" s="212"/>
      <c r="AA1014" s="212"/>
      <c r="AB1014" s="212"/>
      <c r="AC1014" s="212"/>
      <c r="AD1014" s="212"/>
      <c r="AE1014" s="212"/>
      <c r="AF1014" s="212"/>
      <c r="AG1014" s="212" t="s">
        <v>217</v>
      </c>
      <c r="AH1014" s="212"/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2">
      <c r="A1015" s="229"/>
      <c r="B1015" s="230"/>
      <c r="C1015" s="265" t="s">
        <v>1249</v>
      </c>
      <c r="D1015" s="255"/>
      <c r="E1015" s="255"/>
      <c r="F1015" s="255"/>
      <c r="G1015" s="255"/>
      <c r="H1015" s="232"/>
      <c r="I1015" s="232"/>
      <c r="J1015" s="232"/>
      <c r="K1015" s="232"/>
      <c r="L1015" s="232"/>
      <c r="M1015" s="232"/>
      <c r="N1015" s="231"/>
      <c r="O1015" s="231"/>
      <c r="P1015" s="231"/>
      <c r="Q1015" s="231"/>
      <c r="R1015" s="232"/>
      <c r="S1015" s="232"/>
      <c r="T1015" s="232"/>
      <c r="U1015" s="232"/>
      <c r="V1015" s="232"/>
      <c r="W1015" s="232"/>
      <c r="X1015" s="232"/>
      <c r="Y1015" s="232"/>
      <c r="Z1015" s="212"/>
      <c r="AA1015" s="212"/>
      <c r="AB1015" s="212"/>
      <c r="AC1015" s="212"/>
      <c r="AD1015" s="212"/>
      <c r="AE1015" s="212"/>
      <c r="AF1015" s="212"/>
      <c r="AG1015" s="212" t="s">
        <v>219</v>
      </c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3">
      <c r="A1016" s="229"/>
      <c r="B1016" s="230"/>
      <c r="C1016" s="269" t="s">
        <v>337</v>
      </c>
      <c r="D1016" s="234"/>
      <c r="E1016" s="235"/>
      <c r="F1016" s="236"/>
      <c r="G1016" s="236"/>
      <c r="H1016" s="232"/>
      <c r="I1016" s="232"/>
      <c r="J1016" s="232"/>
      <c r="K1016" s="232"/>
      <c r="L1016" s="232"/>
      <c r="M1016" s="232"/>
      <c r="N1016" s="231"/>
      <c r="O1016" s="231"/>
      <c r="P1016" s="231"/>
      <c r="Q1016" s="231"/>
      <c r="R1016" s="232"/>
      <c r="S1016" s="232"/>
      <c r="T1016" s="232"/>
      <c r="U1016" s="232"/>
      <c r="V1016" s="232"/>
      <c r="W1016" s="232"/>
      <c r="X1016" s="232"/>
      <c r="Y1016" s="232"/>
      <c r="Z1016" s="212"/>
      <c r="AA1016" s="212"/>
      <c r="AB1016" s="212"/>
      <c r="AC1016" s="212"/>
      <c r="AD1016" s="212"/>
      <c r="AE1016" s="212"/>
      <c r="AF1016" s="212"/>
      <c r="AG1016" s="212" t="s">
        <v>219</v>
      </c>
      <c r="AH1016" s="212"/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3">
      <c r="A1017" s="229"/>
      <c r="B1017" s="230"/>
      <c r="C1017" s="268" t="s">
        <v>1288</v>
      </c>
      <c r="D1017" s="262"/>
      <c r="E1017" s="262"/>
      <c r="F1017" s="262"/>
      <c r="G1017" s="262"/>
      <c r="H1017" s="232"/>
      <c r="I1017" s="232"/>
      <c r="J1017" s="232"/>
      <c r="K1017" s="232"/>
      <c r="L1017" s="232"/>
      <c r="M1017" s="232"/>
      <c r="N1017" s="231"/>
      <c r="O1017" s="231"/>
      <c r="P1017" s="231"/>
      <c r="Q1017" s="231"/>
      <c r="R1017" s="232"/>
      <c r="S1017" s="232"/>
      <c r="T1017" s="232"/>
      <c r="U1017" s="232"/>
      <c r="V1017" s="232"/>
      <c r="W1017" s="232"/>
      <c r="X1017" s="232"/>
      <c r="Y1017" s="232"/>
      <c r="Z1017" s="212"/>
      <c r="AA1017" s="212"/>
      <c r="AB1017" s="212"/>
      <c r="AC1017" s="212"/>
      <c r="AD1017" s="212"/>
      <c r="AE1017" s="212"/>
      <c r="AF1017" s="212"/>
      <c r="AG1017" s="212" t="s">
        <v>219</v>
      </c>
      <c r="AH1017" s="212"/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3">
      <c r="A1018" s="229"/>
      <c r="B1018" s="230"/>
      <c r="C1018" s="269" t="s">
        <v>337</v>
      </c>
      <c r="D1018" s="234"/>
      <c r="E1018" s="235"/>
      <c r="F1018" s="236"/>
      <c r="G1018" s="236"/>
      <c r="H1018" s="232"/>
      <c r="I1018" s="232"/>
      <c r="J1018" s="232"/>
      <c r="K1018" s="232"/>
      <c r="L1018" s="232"/>
      <c r="M1018" s="232"/>
      <c r="N1018" s="231"/>
      <c r="O1018" s="231"/>
      <c r="P1018" s="231"/>
      <c r="Q1018" s="231"/>
      <c r="R1018" s="232"/>
      <c r="S1018" s="232"/>
      <c r="T1018" s="232"/>
      <c r="U1018" s="232"/>
      <c r="V1018" s="232"/>
      <c r="W1018" s="232"/>
      <c r="X1018" s="232"/>
      <c r="Y1018" s="232"/>
      <c r="Z1018" s="212"/>
      <c r="AA1018" s="212"/>
      <c r="AB1018" s="212"/>
      <c r="AC1018" s="212"/>
      <c r="AD1018" s="212"/>
      <c r="AE1018" s="212"/>
      <c r="AF1018" s="212"/>
      <c r="AG1018" s="212" t="s">
        <v>219</v>
      </c>
      <c r="AH1018" s="212"/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3">
      <c r="A1019" s="229"/>
      <c r="B1019" s="230"/>
      <c r="C1019" s="268" t="s">
        <v>1289</v>
      </c>
      <c r="D1019" s="262"/>
      <c r="E1019" s="262"/>
      <c r="F1019" s="262"/>
      <c r="G1019" s="262"/>
      <c r="H1019" s="232"/>
      <c r="I1019" s="232"/>
      <c r="J1019" s="232"/>
      <c r="K1019" s="232"/>
      <c r="L1019" s="232"/>
      <c r="M1019" s="232"/>
      <c r="N1019" s="231"/>
      <c r="O1019" s="231"/>
      <c r="P1019" s="231"/>
      <c r="Q1019" s="231"/>
      <c r="R1019" s="232"/>
      <c r="S1019" s="232"/>
      <c r="T1019" s="232"/>
      <c r="U1019" s="232"/>
      <c r="V1019" s="232"/>
      <c r="W1019" s="232"/>
      <c r="X1019" s="232"/>
      <c r="Y1019" s="232"/>
      <c r="Z1019" s="212"/>
      <c r="AA1019" s="212"/>
      <c r="AB1019" s="212"/>
      <c r="AC1019" s="212"/>
      <c r="AD1019" s="212"/>
      <c r="AE1019" s="212"/>
      <c r="AF1019" s="212"/>
      <c r="AG1019" s="212" t="s">
        <v>219</v>
      </c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3">
      <c r="A1020" s="229"/>
      <c r="B1020" s="230"/>
      <c r="C1020" s="268" t="s">
        <v>1290</v>
      </c>
      <c r="D1020" s="262"/>
      <c r="E1020" s="262"/>
      <c r="F1020" s="262"/>
      <c r="G1020" s="262"/>
      <c r="H1020" s="232"/>
      <c r="I1020" s="232"/>
      <c r="J1020" s="232"/>
      <c r="K1020" s="232"/>
      <c r="L1020" s="232"/>
      <c r="M1020" s="232"/>
      <c r="N1020" s="231"/>
      <c r="O1020" s="231"/>
      <c r="P1020" s="231"/>
      <c r="Q1020" s="231"/>
      <c r="R1020" s="232"/>
      <c r="S1020" s="232"/>
      <c r="T1020" s="232"/>
      <c r="U1020" s="232"/>
      <c r="V1020" s="232"/>
      <c r="W1020" s="232"/>
      <c r="X1020" s="232"/>
      <c r="Y1020" s="232"/>
      <c r="Z1020" s="212"/>
      <c r="AA1020" s="212"/>
      <c r="AB1020" s="212"/>
      <c r="AC1020" s="212"/>
      <c r="AD1020" s="212"/>
      <c r="AE1020" s="212"/>
      <c r="AF1020" s="212"/>
      <c r="AG1020" s="212" t="s">
        <v>219</v>
      </c>
      <c r="AH1020" s="212"/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ht="20.6" outlineLevel="1">
      <c r="A1021" s="248">
        <v>283</v>
      </c>
      <c r="B1021" s="249" t="s">
        <v>1291</v>
      </c>
      <c r="C1021" s="264" t="s">
        <v>1292</v>
      </c>
      <c r="D1021" s="250" t="s">
        <v>212</v>
      </c>
      <c r="E1021" s="251">
        <v>3</v>
      </c>
      <c r="F1021" s="252"/>
      <c r="G1021" s="253">
        <f>ROUND(E1021*F1021,2)</f>
        <v>0</v>
      </c>
      <c r="H1021" s="233"/>
      <c r="I1021" s="232">
        <f>ROUND(E1021*H1021,2)</f>
        <v>0</v>
      </c>
      <c r="J1021" s="233"/>
      <c r="K1021" s="232">
        <f>ROUND(E1021*J1021,2)</f>
        <v>0</v>
      </c>
      <c r="L1021" s="232">
        <v>21</v>
      </c>
      <c r="M1021" s="232">
        <f>G1021*(1+L1021/100)</f>
        <v>0</v>
      </c>
      <c r="N1021" s="231">
        <v>6.4200000000000004E-3</v>
      </c>
      <c r="O1021" s="231">
        <f>ROUND(E1021*N1021,2)</f>
        <v>0.02</v>
      </c>
      <c r="P1021" s="231">
        <v>0</v>
      </c>
      <c r="Q1021" s="231">
        <f>ROUND(E1021*P1021,2)</f>
        <v>0</v>
      </c>
      <c r="R1021" s="232"/>
      <c r="S1021" s="232" t="s">
        <v>268</v>
      </c>
      <c r="T1021" s="232" t="s">
        <v>269</v>
      </c>
      <c r="U1021" s="232">
        <v>1.04</v>
      </c>
      <c r="V1021" s="232">
        <f>ROUND(E1021*U1021,2)</f>
        <v>3.12</v>
      </c>
      <c r="W1021" s="232"/>
      <c r="X1021" s="232" t="s">
        <v>215</v>
      </c>
      <c r="Y1021" s="232" t="s">
        <v>216</v>
      </c>
      <c r="Z1021" s="212"/>
      <c r="AA1021" s="212"/>
      <c r="AB1021" s="212"/>
      <c r="AC1021" s="212"/>
      <c r="AD1021" s="212"/>
      <c r="AE1021" s="212"/>
      <c r="AF1021" s="212"/>
      <c r="AG1021" s="212" t="s">
        <v>217</v>
      </c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2">
      <c r="A1022" s="229"/>
      <c r="B1022" s="230"/>
      <c r="C1022" s="265" t="s">
        <v>1293</v>
      </c>
      <c r="D1022" s="255"/>
      <c r="E1022" s="255"/>
      <c r="F1022" s="255"/>
      <c r="G1022" s="255"/>
      <c r="H1022" s="232"/>
      <c r="I1022" s="232"/>
      <c r="J1022" s="232"/>
      <c r="K1022" s="232"/>
      <c r="L1022" s="232"/>
      <c r="M1022" s="232"/>
      <c r="N1022" s="231"/>
      <c r="O1022" s="231"/>
      <c r="P1022" s="231"/>
      <c r="Q1022" s="231"/>
      <c r="R1022" s="232"/>
      <c r="S1022" s="232"/>
      <c r="T1022" s="232"/>
      <c r="U1022" s="232"/>
      <c r="V1022" s="232"/>
      <c r="W1022" s="232"/>
      <c r="X1022" s="232"/>
      <c r="Y1022" s="232"/>
      <c r="Z1022" s="212"/>
      <c r="AA1022" s="212"/>
      <c r="AB1022" s="212"/>
      <c r="AC1022" s="212"/>
      <c r="AD1022" s="212"/>
      <c r="AE1022" s="212"/>
      <c r="AF1022" s="212"/>
      <c r="AG1022" s="212" t="s">
        <v>219</v>
      </c>
      <c r="AH1022" s="212"/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ht="20.6" outlineLevel="1">
      <c r="A1023" s="248">
        <v>284</v>
      </c>
      <c r="B1023" s="249" t="s">
        <v>1294</v>
      </c>
      <c r="C1023" s="264" t="s">
        <v>1295</v>
      </c>
      <c r="D1023" s="250" t="s">
        <v>457</v>
      </c>
      <c r="E1023" s="251">
        <v>2</v>
      </c>
      <c r="F1023" s="252"/>
      <c r="G1023" s="253">
        <f>ROUND(E1023*F1023,2)</f>
        <v>0</v>
      </c>
      <c r="H1023" s="233"/>
      <c r="I1023" s="232">
        <f>ROUND(E1023*H1023,2)</f>
        <v>0</v>
      </c>
      <c r="J1023" s="233"/>
      <c r="K1023" s="232">
        <f>ROUND(E1023*J1023,2)</f>
        <v>0</v>
      </c>
      <c r="L1023" s="232">
        <v>21</v>
      </c>
      <c r="M1023" s="232">
        <f>G1023*(1+L1023/100)</f>
        <v>0</v>
      </c>
      <c r="N1023" s="231">
        <v>0</v>
      </c>
      <c r="O1023" s="231">
        <f>ROUND(E1023*N1023,2)</f>
        <v>0</v>
      </c>
      <c r="P1023" s="231">
        <v>0</v>
      </c>
      <c r="Q1023" s="231">
        <f>ROUND(E1023*P1023,2)</f>
        <v>0</v>
      </c>
      <c r="R1023" s="232"/>
      <c r="S1023" s="232" t="s">
        <v>268</v>
      </c>
      <c r="T1023" s="232" t="s">
        <v>269</v>
      </c>
      <c r="U1023" s="232">
        <v>0</v>
      </c>
      <c r="V1023" s="232">
        <f>ROUND(E1023*U1023,2)</f>
        <v>0</v>
      </c>
      <c r="W1023" s="232"/>
      <c r="X1023" s="232" t="s">
        <v>215</v>
      </c>
      <c r="Y1023" s="232" t="s">
        <v>216</v>
      </c>
      <c r="Z1023" s="212"/>
      <c r="AA1023" s="212"/>
      <c r="AB1023" s="212"/>
      <c r="AC1023" s="212"/>
      <c r="AD1023" s="212"/>
      <c r="AE1023" s="212"/>
      <c r="AF1023" s="212"/>
      <c r="AG1023" s="212" t="s">
        <v>217</v>
      </c>
      <c r="AH1023" s="212"/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2">
      <c r="A1024" s="229"/>
      <c r="B1024" s="230"/>
      <c r="C1024" s="265" t="s">
        <v>1249</v>
      </c>
      <c r="D1024" s="255"/>
      <c r="E1024" s="255"/>
      <c r="F1024" s="255"/>
      <c r="G1024" s="255"/>
      <c r="H1024" s="232"/>
      <c r="I1024" s="232"/>
      <c r="J1024" s="232"/>
      <c r="K1024" s="232"/>
      <c r="L1024" s="232"/>
      <c r="M1024" s="232"/>
      <c r="N1024" s="231"/>
      <c r="O1024" s="231"/>
      <c r="P1024" s="231"/>
      <c r="Q1024" s="231"/>
      <c r="R1024" s="232"/>
      <c r="S1024" s="232"/>
      <c r="T1024" s="232"/>
      <c r="U1024" s="232"/>
      <c r="V1024" s="232"/>
      <c r="W1024" s="232"/>
      <c r="X1024" s="232"/>
      <c r="Y1024" s="232"/>
      <c r="Z1024" s="212"/>
      <c r="AA1024" s="212"/>
      <c r="AB1024" s="212"/>
      <c r="AC1024" s="212"/>
      <c r="AD1024" s="212"/>
      <c r="AE1024" s="212"/>
      <c r="AF1024" s="212"/>
      <c r="AG1024" s="212" t="s">
        <v>219</v>
      </c>
      <c r="AH1024" s="212"/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3">
      <c r="A1025" s="229"/>
      <c r="B1025" s="230"/>
      <c r="C1025" s="269" t="s">
        <v>337</v>
      </c>
      <c r="D1025" s="234"/>
      <c r="E1025" s="235"/>
      <c r="F1025" s="236"/>
      <c r="G1025" s="236"/>
      <c r="H1025" s="232"/>
      <c r="I1025" s="232"/>
      <c r="J1025" s="232"/>
      <c r="K1025" s="232"/>
      <c r="L1025" s="232"/>
      <c r="M1025" s="232"/>
      <c r="N1025" s="231"/>
      <c r="O1025" s="231"/>
      <c r="P1025" s="231"/>
      <c r="Q1025" s="231"/>
      <c r="R1025" s="232"/>
      <c r="S1025" s="232"/>
      <c r="T1025" s="232"/>
      <c r="U1025" s="232"/>
      <c r="V1025" s="232"/>
      <c r="W1025" s="232"/>
      <c r="X1025" s="232"/>
      <c r="Y1025" s="232"/>
      <c r="Z1025" s="212"/>
      <c r="AA1025" s="212"/>
      <c r="AB1025" s="212"/>
      <c r="AC1025" s="212"/>
      <c r="AD1025" s="212"/>
      <c r="AE1025" s="212"/>
      <c r="AF1025" s="212"/>
      <c r="AG1025" s="212" t="s">
        <v>219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3">
      <c r="A1026" s="229"/>
      <c r="B1026" s="230"/>
      <c r="C1026" s="268" t="s">
        <v>1296</v>
      </c>
      <c r="D1026" s="262"/>
      <c r="E1026" s="262"/>
      <c r="F1026" s="262"/>
      <c r="G1026" s="262"/>
      <c r="H1026" s="232"/>
      <c r="I1026" s="232"/>
      <c r="J1026" s="232"/>
      <c r="K1026" s="232"/>
      <c r="L1026" s="232"/>
      <c r="M1026" s="232"/>
      <c r="N1026" s="231"/>
      <c r="O1026" s="231"/>
      <c r="P1026" s="231"/>
      <c r="Q1026" s="231"/>
      <c r="R1026" s="232"/>
      <c r="S1026" s="232"/>
      <c r="T1026" s="232"/>
      <c r="U1026" s="232"/>
      <c r="V1026" s="232"/>
      <c r="W1026" s="232"/>
      <c r="X1026" s="232"/>
      <c r="Y1026" s="232"/>
      <c r="Z1026" s="212"/>
      <c r="AA1026" s="212"/>
      <c r="AB1026" s="212"/>
      <c r="AC1026" s="212"/>
      <c r="AD1026" s="212"/>
      <c r="AE1026" s="212"/>
      <c r="AF1026" s="212"/>
      <c r="AG1026" s="212" t="s">
        <v>219</v>
      </c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ht="20.6" outlineLevel="1">
      <c r="A1027" s="248">
        <v>285</v>
      </c>
      <c r="B1027" s="249" t="s">
        <v>1297</v>
      </c>
      <c r="C1027" s="264" t="s">
        <v>1298</v>
      </c>
      <c r="D1027" s="250" t="s">
        <v>222</v>
      </c>
      <c r="E1027" s="251">
        <v>14</v>
      </c>
      <c r="F1027" s="252"/>
      <c r="G1027" s="253">
        <f>ROUND(E1027*F1027,2)</f>
        <v>0</v>
      </c>
      <c r="H1027" s="233"/>
      <c r="I1027" s="232">
        <f>ROUND(E1027*H1027,2)</f>
        <v>0</v>
      </c>
      <c r="J1027" s="233"/>
      <c r="K1027" s="232">
        <f>ROUND(E1027*J1027,2)</f>
        <v>0</v>
      </c>
      <c r="L1027" s="232">
        <v>21</v>
      </c>
      <c r="M1027" s="232">
        <f>G1027*(1+L1027/100)</f>
        <v>0</v>
      </c>
      <c r="N1027" s="231">
        <v>9.5E-4</v>
      </c>
      <c r="O1027" s="231">
        <f>ROUND(E1027*N1027,2)</f>
        <v>0.01</v>
      </c>
      <c r="P1027" s="231">
        <v>0</v>
      </c>
      <c r="Q1027" s="231">
        <f>ROUND(E1027*P1027,2)</f>
        <v>0</v>
      </c>
      <c r="R1027" s="232"/>
      <c r="S1027" s="232" t="s">
        <v>268</v>
      </c>
      <c r="T1027" s="232" t="s">
        <v>269</v>
      </c>
      <c r="U1027" s="232">
        <v>0.28000000000000003</v>
      </c>
      <c r="V1027" s="232">
        <f>ROUND(E1027*U1027,2)</f>
        <v>3.92</v>
      </c>
      <c r="W1027" s="232"/>
      <c r="X1027" s="232" t="s">
        <v>215</v>
      </c>
      <c r="Y1027" s="232" t="s">
        <v>216</v>
      </c>
      <c r="Z1027" s="212"/>
      <c r="AA1027" s="212"/>
      <c r="AB1027" s="212"/>
      <c r="AC1027" s="212"/>
      <c r="AD1027" s="212"/>
      <c r="AE1027" s="212"/>
      <c r="AF1027" s="212"/>
      <c r="AG1027" s="212" t="s">
        <v>217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2">
      <c r="A1028" s="229"/>
      <c r="B1028" s="230"/>
      <c r="C1028" s="265" t="s">
        <v>1249</v>
      </c>
      <c r="D1028" s="255"/>
      <c r="E1028" s="255"/>
      <c r="F1028" s="255"/>
      <c r="G1028" s="255"/>
      <c r="H1028" s="232"/>
      <c r="I1028" s="232"/>
      <c r="J1028" s="232"/>
      <c r="K1028" s="232"/>
      <c r="L1028" s="232"/>
      <c r="M1028" s="232"/>
      <c r="N1028" s="231"/>
      <c r="O1028" s="231"/>
      <c r="P1028" s="231"/>
      <c r="Q1028" s="231"/>
      <c r="R1028" s="232"/>
      <c r="S1028" s="232"/>
      <c r="T1028" s="232"/>
      <c r="U1028" s="232"/>
      <c r="V1028" s="232"/>
      <c r="W1028" s="232"/>
      <c r="X1028" s="232"/>
      <c r="Y1028" s="232"/>
      <c r="Z1028" s="212"/>
      <c r="AA1028" s="212"/>
      <c r="AB1028" s="212"/>
      <c r="AC1028" s="212"/>
      <c r="AD1028" s="212"/>
      <c r="AE1028" s="212"/>
      <c r="AF1028" s="212"/>
      <c r="AG1028" s="212" t="s">
        <v>219</v>
      </c>
      <c r="AH1028" s="212"/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3">
      <c r="A1029" s="229"/>
      <c r="B1029" s="230"/>
      <c r="C1029" s="269" t="s">
        <v>337</v>
      </c>
      <c r="D1029" s="234"/>
      <c r="E1029" s="235"/>
      <c r="F1029" s="236"/>
      <c r="G1029" s="236"/>
      <c r="H1029" s="232"/>
      <c r="I1029" s="232"/>
      <c r="J1029" s="232"/>
      <c r="K1029" s="232"/>
      <c r="L1029" s="232"/>
      <c r="M1029" s="232"/>
      <c r="N1029" s="231"/>
      <c r="O1029" s="231"/>
      <c r="P1029" s="231"/>
      <c r="Q1029" s="231"/>
      <c r="R1029" s="232"/>
      <c r="S1029" s="232"/>
      <c r="T1029" s="232"/>
      <c r="U1029" s="232"/>
      <c r="V1029" s="232"/>
      <c r="W1029" s="232"/>
      <c r="X1029" s="232"/>
      <c r="Y1029" s="232"/>
      <c r="Z1029" s="212"/>
      <c r="AA1029" s="212"/>
      <c r="AB1029" s="212"/>
      <c r="AC1029" s="212"/>
      <c r="AD1029" s="212"/>
      <c r="AE1029" s="212"/>
      <c r="AF1029" s="212"/>
      <c r="AG1029" s="212" t="s">
        <v>219</v>
      </c>
      <c r="AH1029" s="212"/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3">
      <c r="A1030" s="229"/>
      <c r="B1030" s="230"/>
      <c r="C1030" s="268" t="s">
        <v>1299</v>
      </c>
      <c r="D1030" s="262"/>
      <c r="E1030" s="262"/>
      <c r="F1030" s="262"/>
      <c r="G1030" s="262"/>
      <c r="H1030" s="232"/>
      <c r="I1030" s="232"/>
      <c r="J1030" s="232"/>
      <c r="K1030" s="232"/>
      <c r="L1030" s="232"/>
      <c r="M1030" s="232"/>
      <c r="N1030" s="231"/>
      <c r="O1030" s="231"/>
      <c r="P1030" s="231"/>
      <c r="Q1030" s="231"/>
      <c r="R1030" s="232"/>
      <c r="S1030" s="232"/>
      <c r="T1030" s="232"/>
      <c r="U1030" s="232"/>
      <c r="V1030" s="232"/>
      <c r="W1030" s="232"/>
      <c r="X1030" s="232"/>
      <c r="Y1030" s="232"/>
      <c r="Z1030" s="212"/>
      <c r="AA1030" s="212"/>
      <c r="AB1030" s="212"/>
      <c r="AC1030" s="212"/>
      <c r="AD1030" s="212"/>
      <c r="AE1030" s="212"/>
      <c r="AF1030" s="212"/>
      <c r="AG1030" s="212" t="s">
        <v>219</v>
      </c>
      <c r="AH1030" s="212"/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3">
      <c r="A1031" s="229"/>
      <c r="B1031" s="230"/>
      <c r="C1031" s="269" t="s">
        <v>337</v>
      </c>
      <c r="D1031" s="234"/>
      <c r="E1031" s="235"/>
      <c r="F1031" s="236"/>
      <c r="G1031" s="236"/>
      <c r="H1031" s="232"/>
      <c r="I1031" s="232"/>
      <c r="J1031" s="232"/>
      <c r="K1031" s="232"/>
      <c r="L1031" s="232"/>
      <c r="M1031" s="232"/>
      <c r="N1031" s="231"/>
      <c r="O1031" s="231"/>
      <c r="P1031" s="231"/>
      <c r="Q1031" s="231"/>
      <c r="R1031" s="232"/>
      <c r="S1031" s="232"/>
      <c r="T1031" s="232"/>
      <c r="U1031" s="232"/>
      <c r="V1031" s="232"/>
      <c r="W1031" s="232"/>
      <c r="X1031" s="232"/>
      <c r="Y1031" s="232"/>
      <c r="Z1031" s="212"/>
      <c r="AA1031" s="212"/>
      <c r="AB1031" s="212"/>
      <c r="AC1031" s="212"/>
      <c r="AD1031" s="212"/>
      <c r="AE1031" s="212"/>
      <c r="AF1031" s="212"/>
      <c r="AG1031" s="212" t="s">
        <v>219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3">
      <c r="A1032" s="229"/>
      <c r="B1032" s="230"/>
      <c r="C1032" s="268" t="s">
        <v>1300</v>
      </c>
      <c r="D1032" s="262"/>
      <c r="E1032" s="262"/>
      <c r="F1032" s="262"/>
      <c r="G1032" s="262"/>
      <c r="H1032" s="232"/>
      <c r="I1032" s="232"/>
      <c r="J1032" s="232"/>
      <c r="K1032" s="232"/>
      <c r="L1032" s="232"/>
      <c r="M1032" s="232"/>
      <c r="N1032" s="231"/>
      <c r="O1032" s="231"/>
      <c r="P1032" s="231"/>
      <c r="Q1032" s="231"/>
      <c r="R1032" s="232"/>
      <c r="S1032" s="232"/>
      <c r="T1032" s="232"/>
      <c r="U1032" s="232"/>
      <c r="V1032" s="232"/>
      <c r="W1032" s="232"/>
      <c r="X1032" s="232"/>
      <c r="Y1032" s="232"/>
      <c r="Z1032" s="212"/>
      <c r="AA1032" s="212"/>
      <c r="AB1032" s="212"/>
      <c r="AC1032" s="212"/>
      <c r="AD1032" s="212"/>
      <c r="AE1032" s="212"/>
      <c r="AF1032" s="212"/>
      <c r="AG1032" s="212" t="s">
        <v>219</v>
      </c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2">
      <c r="A1033" s="229"/>
      <c r="B1033" s="230"/>
      <c r="C1033" s="266" t="s">
        <v>1301</v>
      </c>
      <c r="D1033" s="237"/>
      <c r="E1033" s="238">
        <v>14</v>
      </c>
      <c r="F1033" s="232"/>
      <c r="G1033" s="232"/>
      <c r="H1033" s="232"/>
      <c r="I1033" s="232"/>
      <c r="J1033" s="232"/>
      <c r="K1033" s="232"/>
      <c r="L1033" s="232"/>
      <c r="M1033" s="232"/>
      <c r="N1033" s="231"/>
      <c r="O1033" s="231"/>
      <c r="P1033" s="231"/>
      <c r="Q1033" s="231"/>
      <c r="R1033" s="232"/>
      <c r="S1033" s="232"/>
      <c r="T1033" s="232"/>
      <c r="U1033" s="232"/>
      <c r="V1033" s="232"/>
      <c r="W1033" s="232"/>
      <c r="X1033" s="232"/>
      <c r="Y1033" s="232"/>
      <c r="Z1033" s="212"/>
      <c r="AA1033" s="212"/>
      <c r="AB1033" s="212"/>
      <c r="AC1033" s="212"/>
      <c r="AD1033" s="212"/>
      <c r="AE1033" s="212"/>
      <c r="AF1033" s="212"/>
      <c r="AG1033" s="212" t="s">
        <v>228</v>
      </c>
      <c r="AH1033" s="212">
        <v>0</v>
      </c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>
      <c r="A1034" s="248">
        <v>286</v>
      </c>
      <c r="B1034" s="249" t="s">
        <v>1302</v>
      </c>
      <c r="C1034" s="264" t="s">
        <v>1303</v>
      </c>
      <c r="D1034" s="250" t="s">
        <v>222</v>
      </c>
      <c r="E1034" s="251">
        <v>10.25</v>
      </c>
      <c r="F1034" s="252"/>
      <c r="G1034" s="253">
        <f>ROUND(E1034*F1034,2)</f>
        <v>0</v>
      </c>
      <c r="H1034" s="233"/>
      <c r="I1034" s="232">
        <f>ROUND(E1034*H1034,2)</f>
        <v>0</v>
      </c>
      <c r="J1034" s="233"/>
      <c r="K1034" s="232">
        <f>ROUND(E1034*J1034,2)</f>
        <v>0</v>
      </c>
      <c r="L1034" s="232">
        <v>21</v>
      </c>
      <c r="M1034" s="232">
        <f>G1034*(1+L1034/100)</f>
        <v>0</v>
      </c>
      <c r="N1034" s="231">
        <v>4.2700000000000004E-3</v>
      </c>
      <c r="O1034" s="231">
        <f>ROUND(E1034*N1034,2)</f>
        <v>0.04</v>
      </c>
      <c r="P1034" s="231">
        <v>0</v>
      </c>
      <c r="Q1034" s="231">
        <f>ROUND(E1034*P1034,2)</f>
        <v>0</v>
      </c>
      <c r="R1034" s="232"/>
      <c r="S1034" s="232" t="s">
        <v>268</v>
      </c>
      <c r="T1034" s="232" t="s">
        <v>269</v>
      </c>
      <c r="U1034" s="232">
        <v>0.93</v>
      </c>
      <c r="V1034" s="232">
        <f>ROUND(E1034*U1034,2)</f>
        <v>9.5299999999999994</v>
      </c>
      <c r="W1034" s="232"/>
      <c r="X1034" s="232" t="s">
        <v>215</v>
      </c>
      <c r="Y1034" s="232" t="s">
        <v>216</v>
      </c>
      <c r="Z1034" s="212"/>
      <c r="AA1034" s="212"/>
      <c r="AB1034" s="212"/>
      <c r="AC1034" s="212"/>
      <c r="AD1034" s="212"/>
      <c r="AE1034" s="212"/>
      <c r="AF1034" s="212"/>
      <c r="AG1034" s="212" t="s">
        <v>217</v>
      </c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2">
      <c r="A1035" s="229"/>
      <c r="B1035" s="230"/>
      <c r="C1035" s="265" t="s">
        <v>1249</v>
      </c>
      <c r="D1035" s="255"/>
      <c r="E1035" s="255"/>
      <c r="F1035" s="255"/>
      <c r="G1035" s="255"/>
      <c r="H1035" s="232"/>
      <c r="I1035" s="232"/>
      <c r="J1035" s="232"/>
      <c r="K1035" s="232"/>
      <c r="L1035" s="232"/>
      <c r="M1035" s="232"/>
      <c r="N1035" s="231"/>
      <c r="O1035" s="231"/>
      <c r="P1035" s="231"/>
      <c r="Q1035" s="231"/>
      <c r="R1035" s="232"/>
      <c r="S1035" s="232"/>
      <c r="T1035" s="232"/>
      <c r="U1035" s="232"/>
      <c r="V1035" s="232"/>
      <c r="W1035" s="232"/>
      <c r="X1035" s="232"/>
      <c r="Y1035" s="232"/>
      <c r="Z1035" s="212"/>
      <c r="AA1035" s="212"/>
      <c r="AB1035" s="212"/>
      <c r="AC1035" s="212"/>
      <c r="AD1035" s="212"/>
      <c r="AE1035" s="212"/>
      <c r="AF1035" s="212"/>
      <c r="AG1035" s="212" t="s">
        <v>219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3">
      <c r="A1036" s="229"/>
      <c r="B1036" s="230"/>
      <c r="C1036" s="269" t="s">
        <v>337</v>
      </c>
      <c r="D1036" s="234"/>
      <c r="E1036" s="235"/>
      <c r="F1036" s="236"/>
      <c r="G1036" s="236"/>
      <c r="H1036" s="232"/>
      <c r="I1036" s="232"/>
      <c r="J1036" s="232"/>
      <c r="K1036" s="232"/>
      <c r="L1036" s="232"/>
      <c r="M1036" s="232"/>
      <c r="N1036" s="231"/>
      <c r="O1036" s="231"/>
      <c r="P1036" s="231"/>
      <c r="Q1036" s="231"/>
      <c r="R1036" s="232"/>
      <c r="S1036" s="232"/>
      <c r="T1036" s="232"/>
      <c r="U1036" s="232"/>
      <c r="V1036" s="232"/>
      <c r="W1036" s="232"/>
      <c r="X1036" s="232"/>
      <c r="Y1036" s="232"/>
      <c r="Z1036" s="212"/>
      <c r="AA1036" s="212"/>
      <c r="AB1036" s="212"/>
      <c r="AC1036" s="212"/>
      <c r="AD1036" s="212"/>
      <c r="AE1036" s="212"/>
      <c r="AF1036" s="212"/>
      <c r="AG1036" s="212" t="s">
        <v>219</v>
      </c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3">
      <c r="A1037" s="229"/>
      <c r="B1037" s="230"/>
      <c r="C1037" s="268" t="s">
        <v>1304</v>
      </c>
      <c r="D1037" s="262"/>
      <c r="E1037" s="262"/>
      <c r="F1037" s="262"/>
      <c r="G1037" s="262"/>
      <c r="H1037" s="232"/>
      <c r="I1037" s="232"/>
      <c r="J1037" s="232"/>
      <c r="K1037" s="232"/>
      <c r="L1037" s="232"/>
      <c r="M1037" s="232"/>
      <c r="N1037" s="231"/>
      <c r="O1037" s="231"/>
      <c r="P1037" s="231"/>
      <c r="Q1037" s="231"/>
      <c r="R1037" s="232"/>
      <c r="S1037" s="232"/>
      <c r="T1037" s="232"/>
      <c r="U1037" s="232"/>
      <c r="V1037" s="232"/>
      <c r="W1037" s="232"/>
      <c r="X1037" s="232"/>
      <c r="Y1037" s="232"/>
      <c r="Z1037" s="212"/>
      <c r="AA1037" s="212"/>
      <c r="AB1037" s="212"/>
      <c r="AC1037" s="212"/>
      <c r="AD1037" s="212"/>
      <c r="AE1037" s="212"/>
      <c r="AF1037" s="212"/>
      <c r="AG1037" s="212" t="s">
        <v>219</v>
      </c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3">
      <c r="A1038" s="229"/>
      <c r="B1038" s="230"/>
      <c r="C1038" s="269" t="s">
        <v>337</v>
      </c>
      <c r="D1038" s="234"/>
      <c r="E1038" s="235"/>
      <c r="F1038" s="236"/>
      <c r="G1038" s="236"/>
      <c r="H1038" s="232"/>
      <c r="I1038" s="232"/>
      <c r="J1038" s="232"/>
      <c r="K1038" s="232"/>
      <c r="L1038" s="232"/>
      <c r="M1038" s="232"/>
      <c r="N1038" s="231"/>
      <c r="O1038" s="231"/>
      <c r="P1038" s="231"/>
      <c r="Q1038" s="231"/>
      <c r="R1038" s="232"/>
      <c r="S1038" s="232"/>
      <c r="T1038" s="232"/>
      <c r="U1038" s="232"/>
      <c r="V1038" s="232"/>
      <c r="W1038" s="232"/>
      <c r="X1038" s="232"/>
      <c r="Y1038" s="232"/>
      <c r="Z1038" s="212"/>
      <c r="AA1038" s="212"/>
      <c r="AB1038" s="212"/>
      <c r="AC1038" s="212"/>
      <c r="AD1038" s="212"/>
      <c r="AE1038" s="212"/>
      <c r="AF1038" s="212"/>
      <c r="AG1038" s="212" t="s">
        <v>219</v>
      </c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3">
      <c r="A1039" s="229"/>
      <c r="B1039" s="230"/>
      <c r="C1039" s="268" t="s">
        <v>1305</v>
      </c>
      <c r="D1039" s="262"/>
      <c r="E1039" s="262"/>
      <c r="F1039" s="262"/>
      <c r="G1039" s="262"/>
      <c r="H1039" s="232"/>
      <c r="I1039" s="232"/>
      <c r="J1039" s="232"/>
      <c r="K1039" s="232"/>
      <c r="L1039" s="232"/>
      <c r="M1039" s="232"/>
      <c r="N1039" s="231"/>
      <c r="O1039" s="231"/>
      <c r="P1039" s="231"/>
      <c r="Q1039" s="231"/>
      <c r="R1039" s="232"/>
      <c r="S1039" s="232"/>
      <c r="T1039" s="232"/>
      <c r="U1039" s="232"/>
      <c r="V1039" s="232"/>
      <c r="W1039" s="232"/>
      <c r="X1039" s="232"/>
      <c r="Y1039" s="232"/>
      <c r="Z1039" s="212"/>
      <c r="AA1039" s="212"/>
      <c r="AB1039" s="212"/>
      <c r="AC1039" s="212"/>
      <c r="AD1039" s="212"/>
      <c r="AE1039" s="212"/>
      <c r="AF1039" s="212"/>
      <c r="AG1039" s="212" t="s">
        <v>219</v>
      </c>
      <c r="AH1039" s="212"/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2">
      <c r="A1040" s="229"/>
      <c r="B1040" s="230"/>
      <c r="C1040" s="266" t="s">
        <v>1306</v>
      </c>
      <c r="D1040" s="237"/>
      <c r="E1040" s="238">
        <v>1.3</v>
      </c>
      <c r="F1040" s="232"/>
      <c r="G1040" s="232"/>
      <c r="H1040" s="232"/>
      <c r="I1040" s="232"/>
      <c r="J1040" s="232"/>
      <c r="K1040" s="232"/>
      <c r="L1040" s="232"/>
      <c r="M1040" s="232"/>
      <c r="N1040" s="231"/>
      <c r="O1040" s="231"/>
      <c r="P1040" s="231"/>
      <c r="Q1040" s="231"/>
      <c r="R1040" s="232"/>
      <c r="S1040" s="232"/>
      <c r="T1040" s="232"/>
      <c r="U1040" s="232"/>
      <c r="V1040" s="232"/>
      <c r="W1040" s="232"/>
      <c r="X1040" s="232"/>
      <c r="Y1040" s="232"/>
      <c r="Z1040" s="212"/>
      <c r="AA1040" s="212"/>
      <c r="AB1040" s="212"/>
      <c r="AC1040" s="212"/>
      <c r="AD1040" s="212"/>
      <c r="AE1040" s="212"/>
      <c r="AF1040" s="212"/>
      <c r="AG1040" s="212" t="s">
        <v>228</v>
      </c>
      <c r="AH1040" s="212">
        <v>0</v>
      </c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3">
      <c r="A1041" s="229"/>
      <c r="B1041" s="230"/>
      <c r="C1041" s="266" t="s">
        <v>1307</v>
      </c>
      <c r="D1041" s="237"/>
      <c r="E1041" s="238">
        <v>1.3</v>
      </c>
      <c r="F1041" s="232"/>
      <c r="G1041" s="232"/>
      <c r="H1041" s="232"/>
      <c r="I1041" s="232"/>
      <c r="J1041" s="232"/>
      <c r="K1041" s="232"/>
      <c r="L1041" s="232"/>
      <c r="M1041" s="232"/>
      <c r="N1041" s="231"/>
      <c r="O1041" s="231"/>
      <c r="P1041" s="231"/>
      <c r="Q1041" s="231"/>
      <c r="R1041" s="232"/>
      <c r="S1041" s="232"/>
      <c r="T1041" s="232"/>
      <c r="U1041" s="232"/>
      <c r="V1041" s="232"/>
      <c r="W1041" s="232"/>
      <c r="X1041" s="232"/>
      <c r="Y1041" s="232"/>
      <c r="Z1041" s="212"/>
      <c r="AA1041" s="212"/>
      <c r="AB1041" s="212"/>
      <c r="AC1041" s="212"/>
      <c r="AD1041" s="212"/>
      <c r="AE1041" s="212"/>
      <c r="AF1041" s="212"/>
      <c r="AG1041" s="212" t="s">
        <v>228</v>
      </c>
      <c r="AH1041" s="212">
        <v>0</v>
      </c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3">
      <c r="A1042" s="229"/>
      <c r="B1042" s="230"/>
      <c r="C1042" s="266" t="s">
        <v>1308</v>
      </c>
      <c r="D1042" s="237"/>
      <c r="E1042" s="238">
        <v>1.5</v>
      </c>
      <c r="F1042" s="232"/>
      <c r="G1042" s="232"/>
      <c r="H1042" s="232"/>
      <c r="I1042" s="232"/>
      <c r="J1042" s="232"/>
      <c r="K1042" s="232"/>
      <c r="L1042" s="232"/>
      <c r="M1042" s="232"/>
      <c r="N1042" s="231"/>
      <c r="O1042" s="231"/>
      <c r="P1042" s="231"/>
      <c r="Q1042" s="231"/>
      <c r="R1042" s="232"/>
      <c r="S1042" s="232"/>
      <c r="T1042" s="232"/>
      <c r="U1042" s="232"/>
      <c r="V1042" s="232"/>
      <c r="W1042" s="232"/>
      <c r="X1042" s="232"/>
      <c r="Y1042" s="232"/>
      <c r="Z1042" s="212"/>
      <c r="AA1042" s="212"/>
      <c r="AB1042" s="212"/>
      <c r="AC1042" s="212"/>
      <c r="AD1042" s="212"/>
      <c r="AE1042" s="212"/>
      <c r="AF1042" s="212"/>
      <c r="AG1042" s="212" t="s">
        <v>228</v>
      </c>
      <c r="AH1042" s="212">
        <v>0</v>
      </c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3">
      <c r="A1043" s="229"/>
      <c r="B1043" s="230"/>
      <c r="C1043" s="266" t="s">
        <v>1309</v>
      </c>
      <c r="D1043" s="237"/>
      <c r="E1043" s="238">
        <v>3</v>
      </c>
      <c r="F1043" s="232"/>
      <c r="G1043" s="232"/>
      <c r="H1043" s="232"/>
      <c r="I1043" s="232"/>
      <c r="J1043" s="232"/>
      <c r="K1043" s="232"/>
      <c r="L1043" s="232"/>
      <c r="M1043" s="232"/>
      <c r="N1043" s="231"/>
      <c r="O1043" s="231"/>
      <c r="P1043" s="231"/>
      <c r="Q1043" s="231"/>
      <c r="R1043" s="232"/>
      <c r="S1043" s="232"/>
      <c r="T1043" s="232"/>
      <c r="U1043" s="232"/>
      <c r="V1043" s="232"/>
      <c r="W1043" s="232"/>
      <c r="X1043" s="232"/>
      <c r="Y1043" s="232"/>
      <c r="Z1043" s="212"/>
      <c r="AA1043" s="212"/>
      <c r="AB1043" s="212"/>
      <c r="AC1043" s="212"/>
      <c r="AD1043" s="212"/>
      <c r="AE1043" s="212"/>
      <c r="AF1043" s="212"/>
      <c r="AG1043" s="212" t="s">
        <v>228</v>
      </c>
      <c r="AH1043" s="212">
        <v>0</v>
      </c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3">
      <c r="A1044" s="229"/>
      <c r="B1044" s="230"/>
      <c r="C1044" s="266" t="s">
        <v>1310</v>
      </c>
      <c r="D1044" s="237"/>
      <c r="E1044" s="238">
        <v>1.05</v>
      </c>
      <c r="F1044" s="232"/>
      <c r="G1044" s="232"/>
      <c r="H1044" s="232"/>
      <c r="I1044" s="232"/>
      <c r="J1044" s="232"/>
      <c r="K1044" s="232"/>
      <c r="L1044" s="232"/>
      <c r="M1044" s="232"/>
      <c r="N1044" s="231"/>
      <c r="O1044" s="231"/>
      <c r="P1044" s="231"/>
      <c r="Q1044" s="231"/>
      <c r="R1044" s="232"/>
      <c r="S1044" s="232"/>
      <c r="T1044" s="232"/>
      <c r="U1044" s="232"/>
      <c r="V1044" s="232"/>
      <c r="W1044" s="232"/>
      <c r="X1044" s="232"/>
      <c r="Y1044" s="232"/>
      <c r="Z1044" s="212"/>
      <c r="AA1044" s="212"/>
      <c r="AB1044" s="212"/>
      <c r="AC1044" s="212"/>
      <c r="AD1044" s="212"/>
      <c r="AE1044" s="212"/>
      <c r="AF1044" s="212"/>
      <c r="AG1044" s="212" t="s">
        <v>228</v>
      </c>
      <c r="AH1044" s="212">
        <v>0</v>
      </c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3">
      <c r="A1045" s="229"/>
      <c r="B1045" s="230"/>
      <c r="C1045" s="266" t="s">
        <v>1311</v>
      </c>
      <c r="D1045" s="237"/>
      <c r="E1045" s="238">
        <v>1</v>
      </c>
      <c r="F1045" s="232"/>
      <c r="G1045" s="232"/>
      <c r="H1045" s="232"/>
      <c r="I1045" s="232"/>
      <c r="J1045" s="232"/>
      <c r="K1045" s="232"/>
      <c r="L1045" s="232"/>
      <c r="M1045" s="232"/>
      <c r="N1045" s="231"/>
      <c r="O1045" s="231"/>
      <c r="P1045" s="231"/>
      <c r="Q1045" s="231"/>
      <c r="R1045" s="232"/>
      <c r="S1045" s="232"/>
      <c r="T1045" s="232"/>
      <c r="U1045" s="232"/>
      <c r="V1045" s="232"/>
      <c r="W1045" s="232"/>
      <c r="X1045" s="232"/>
      <c r="Y1045" s="232"/>
      <c r="Z1045" s="212"/>
      <c r="AA1045" s="212"/>
      <c r="AB1045" s="212"/>
      <c r="AC1045" s="212"/>
      <c r="AD1045" s="212"/>
      <c r="AE1045" s="212"/>
      <c r="AF1045" s="212"/>
      <c r="AG1045" s="212" t="s">
        <v>228</v>
      </c>
      <c r="AH1045" s="212">
        <v>0</v>
      </c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3">
      <c r="A1046" s="229"/>
      <c r="B1046" s="230"/>
      <c r="C1046" s="266" t="s">
        <v>1312</v>
      </c>
      <c r="D1046" s="237"/>
      <c r="E1046" s="238">
        <v>1.1000000000000001</v>
      </c>
      <c r="F1046" s="232"/>
      <c r="G1046" s="232"/>
      <c r="H1046" s="232"/>
      <c r="I1046" s="232"/>
      <c r="J1046" s="232"/>
      <c r="K1046" s="232"/>
      <c r="L1046" s="232"/>
      <c r="M1046" s="232"/>
      <c r="N1046" s="231"/>
      <c r="O1046" s="231"/>
      <c r="P1046" s="231"/>
      <c r="Q1046" s="231"/>
      <c r="R1046" s="232"/>
      <c r="S1046" s="232"/>
      <c r="T1046" s="232"/>
      <c r="U1046" s="232"/>
      <c r="V1046" s="232"/>
      <c r="W1046" s="232"/>
      <c r="X1046" s="232"/>
      <c r="Y1046" s="232"/>
      <c r="Z1046" s="212"/>
      <c r="AA1046" s="212"/>
      <c r="AB1046" s="212"/>
      <c r="AC1046" s="212"/>
      <c r="AD1046" s="212"/>
      <c r="AE1046" s="212"/>
      <c r="AF1046" s="212"/>
      <c r="AG1046" s="212" t="s">
        <v>228</v>
      </c>
      <c r="AH1046" s="212">
        <v>0</v>
      </c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>
      <c r="A1047" s="248">
        <v>287</v>
      </c>
      <c r="B1047" s="249" t="s">
        <v>1313</v>
      </c>
      <c r="C1047" s="264" t="s">
        <v>1314</v>
      </c>
      <c r="D1047" s="250" t="s">
        <v>212</v>
      </c>
      <c r="E1047" s="251">
        <v>135</v>
      </c>
      <c r="F1047" s="252"/>
      <c r="G1047" s="253">
        <f>ROUND(E1047*F1047,2)</f>
        <v>0</v>
      </c>
      <c r="H1047" s="233"/>
      <c r="I1047" s="232">
        <f>ROUND(E1047*H1047,2)</f>
        <v>0</v>
      </c>
      <c r="J1047" s="233"/>
      <c r="K1047" s="232">
        <f>ROUND(E1047*J1047,2)</f>
        <v>0</v>
      </c>
      <c r="L1047" s="232">
        <v>21</v>
      </c>
      <c r="M1047" s="232">
        <f>G1047*(1+L1047/100)</f>
        <v>0</v>
      </c>
      <c r="N1047" s="231">
        <v>6.4200000000000004E-3</v>
      </c>
      <c r="O1047" s="231">
        <f>ROUND(E1047*N1047,2)</f>
        <v>0.87</v>
      </c>
      <c r="P1047" s="231">
        <v>0</v>
      </c>
      <c r="Q1047" s="231">
        <f>ROUND(E1047*P1047,2)</f>
        <v>0</v>
      </c>
      <c r="R1047" s="232"/>
      <c r="S1047" s="232" t="s">
        <v>268</v>
      </c>
      <c r="T1047" s="232" t="s">
        <v>269</v>
      </c>
      <c r="U1047" s="232">
        <v>1.04</v>
      </c>
      <c r="V1047" s="232">
        <f>ROUND(E1047*U1047,2)</f>
        <v>140.4</v>
      </c>
      <c r="W1047" s="232"/>
      <c r="X1047" s="232" t="s">
        <v>215</v>
      </c>
      <c r="Y1047" s="232" t="s">
        <v>216</v>
      </c>
      <c r="Z1047" s="212"/>
      <c r="AA1047" s="212"/>
      <c r="AB1047" s="212"/>
      <c r="AC1047" s="212"/>
      <c r="AD1047" s="212"/>
      <c r="AE1047" s="212"/>
      <c r="AF1047" s="212"/>
      <c r="AG1047" s="212" t="s">
        <v>217</v>
      </c>
      <c r="AH1047" s="212"/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2">
      <c r="A1048" s="229"/>
      <c r="B1048" s="230"/>
      <c r="C1048" s="265" t="s">
        <v>1315</v>
      </c>
      <c r="D1048" s="255"/>
      <c r="E1048" s="255"/>
      <c r="F1048" s="255"/>
      <c r="G1048" s="255"/>
      <c r="H1048" s="232"/>
      <c r="I1048" s="232"/>
      <c r="J1048" s="232"/>
      <c r="K1048" s="232"/>
      <c r="L1048" s="232"/>
      <c r="M1048" s="232"/>
      <c r="N1048" s="231"/>
      <c r="O1048" s="231"/>
      <c r="P1048" s="231"/>
      <c r="Q1048" s="231"/>
      <c r="R1048" s="232"/>
      <c r="S1048" s="232"/>
      <c r="T1048" s="232"/>
      <c r="U1048" s="232"/>
      <c r="V1048" s="232"/>
      <c r="W1048" s="232"/>
      <c r="X1048" s="232"/>
      <c r="Y1048" s="232"/>
      <c r="Z1048" s="212"/>
      <c r="AA1048" s="212"/>
      <c r="AB1048" s="212"/>
      <c r="AC1048" s="212"/>
      <c r="AD1048" s="212"/>
      <c r="AE1048" s="212"/>
      <c r="AF1048" s="212"/>
      <c r="AG1048" s="212" t="s">
        <v>219</v>
      </c>
      <c r="AH1048" s="212"/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outlineLevel="3">
      <c r="A1049" s="229"/>
      <c r="B1049" s="230"/>
      <c r="C1049" s="269" t="s">
        <v>337</v>
      </c>
      <c r="D1049" s="234"/>
      <c r="E1049" s="235"/>
      <c r="F1049" s="236"/>
      <c r="G1049" s="236"/>
      <c r="H1049" s="232"/>
      <c r="I1049" s="232"/>
      <c r="J1049" s="232"/>
      <c r="K1049" s="232"/>
      <c r="L1049" s="232"/>
      <c r="M1049" s="232"/>
      <c r="N1049" s="231"/>
      <c r="O1049" s="231"/>
      <c r="P1049" s="231"/>
      <c r="Q1049" s="231"/>
      <c r="R1049" s="232"/>
      <c r="S1049" s="232"/>
      <c r="T1049" s="232"/>
      <c r="U1049" s="232"/>
      <c r="V1049" s="232"/>
      <c r="W1049" s="232"/>
      <c r="X1049" s="232"/>
      <c r="Y1049" s="232"/>
      <c r="Z1049" s="212"/>
      <c r="AA1049" s="212"/>
      <c r="AB1049" s="212"/>
      <c r="AC1049" s="212"/>
      <c r="AD1049" s="212"/>
      <c r="AE1049" s="212"/>
      <c r="AF1049" s="212"/>
      <c r="AG1049" s="212" t="s">
        <v>219</v>
      </c>
      <c r="AH1049" s="212"/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3">
      <c r="A1050" s="229"/>
      <c r="B1050" s="230"/>
      <c r="C1050" s="268" t="s">
        <v>1249</v>
      </c>
      <c r="D1050" s="262"/>
      <c r="E1050" s="262"/>
      <c r="F1050" s="262"/>
      <c r="G1050" s="262"/>
      <c r="H1050" s="232"/>
      <c r="I1050" s="232"/>
      <c r="J1050" s="232"/>
      <c r="K1050" s="232"/>
      <c r="L1050" s="232"/>
      <c r="M1050" s="232"/>
      <c r="N1050" s="231"/>
      <c r="O1050" s="231"/>
      <c r="P1050" s="231"/>
      <c r="Q1050" s="231"/>
      <c r="R1050" s="232"/>
      <c r="S1050" s="232"/>
      <c r="T1050" s="232"/>
      <c r="U1050" s="232"/>
      <c r="V1050" s="232"/>
      <c r="W1050" s="232"/>
      <c r="X1050" s="232"/>
      <c r="Y1050" s="232"/>
      <c r="Z1050" s="212"/>
      <c r="AA1050" s="212"/>
      <c r="AB1050" s="212"/>
      <c r="AC1050" s="212"/>
      <c r="AD1050" s="212"/>
      <c r="AE1050" s="212"/>
      <c r="AF1050" s="212"/>
      <c r="AG1050" s="212" t="s">
        <v>219</v>
      </c>
      <c r="AH1050" s="212"/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3">
      <c r="A1051" s="229"/>
      <c r="B1051" s="230"/>
      <c r="C1051" s="268" t="s">
        <v>1267</v>
      </c>
      <c r="D1051" s="262"/>
      <c r="E1051" s="262"/>
      <c r="F1051" s="262"/>
      <c r="G1051" s="262"/>
      <c r="H1051" s="232"/>
      <c r="I1051" s="232"/>
      <c r="J1051" s="232"/>
      <c r="K1051" s="232"/>
      <c r="L1051" s="232"/>
      <c r="M1051" s="232"/>
      <c r="N1051" s="231"/>
      <c r="O1051" s="231"/>
      <c r="P1051" s="231"/>
      <c r="Q1051" s="231"/>
      <c r="R1051" s="232"/>
      <c r="S1051" s="232"/>
      <c r="T1051" s="232"/>
      <c r="U1051" s="232"/>
      <c r="V1051" s="232"/>
      <c r="W1051" s="232"/>
      <c r="X1051" s="232"/>
      <c r="Y1051" s="232"/>
      <c r="Z1051" s="212"/>
      <c r="AA1051" s="212"/>
      <c r="AB1051" s="212"/>
      <c r="AC1051" s="212"/>
      <c r="AD1051" s="212"/>
      <c r="AE1051" s="212"/>
      <c r="AF1051" s="212"/>
      <c r="AG1051" s="212" t="s">
        <v>219</v>
      </c>
      <c r="AH1051" s="212"/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>
      <c r="A1052" s="248">
        <v>288</v>
      </c>
      <c r="B1052" s="249" t="s">
        <v>1316</v>
      </c>
      <c r="C1052" s="264" t="s">
        <v>1317</v>
      </c>
      <c r="D1052" s="250" t="s">
        <v>212</v>
      </c>
      <c r="E1052" s="251">
        <v>24.5</v>
      </c>
      <c r="F1052" s="252"/>
      <c r="G1052" s="253">
        <f>ROUND(E1052*F1052,2)</f>
        <v>0</v>
      </c>
      <c r="H1052" s="233"/>
      <c r="I1052" s="232">
        <f>ROUND(E1052*H1052,2)</f>
        <v>0</v>
      </c>
      <c r="J1052" s="233"/>
      <c r="K1052" s="232">
        <f>ROUND(E1052*J1052,2)</f>
        <v>0</v>
      </c>
      <c r="L1052" s="232">
        <v>21</v>
      </c>
      <c r="M1052" s="232">
        <f>G1052*(1+L1052/100)</f>
        <v>0</v>
      </c>
      <c r="N1052" s="231">
        <v>0</v>
      </c>
      <c r="O1052" s="231">
        <f>ROUND(E1052*N1052,2)</f>
        <v>0</v>
      </c>
      <c r="P1052" s="231">
        <v>1.4E-2</v>
      </c>
      <c r="Q1052" s="231">
        <f>ROUND(E1052*P1052,2)</f>
        <v>0.34</v>
      </c>
      <c r="R1052" s="232"/>
      <c r="S1052" s="232" t="s">
        <v>268</v>
      </c>
      <c r="T1052" s="232" t="s">
        <v>214</v>
      </c>
      <c r="U1052" s="232">
        <v>0.1</v>
      </c>
      <c r="V1052" s="232">
        <f>ROUND(E1052*U1052,2)</f>
        <v>2.4500000000000002</v>
      </c>
      <c r="W1052" s="232"/>
      <c r="X1052" s="232" t="s">
        <v>215</v>
      </c>
      <c r="Y1052" s="232" t="s">
        <v>216</v>
      </c>
      <c r="Z1052" s="212"/>
      <c r="AA1052" s="212"/>
      <c r="AB1052" s="212"/>
      <c r="AC1052" s="212"/>
      <c r="AD1052" s="212"/>
      <c r="AE1052" s="212"/>
      <c r="AF1052" s="212"/>
      <c r="AG1052" s="212" t="s">
        <v>217</v>
      </c>
      <c r="AH1052" s="212"/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2">
      <c r="A1053" s="229"/>
      <c r="B1053" s="230"/>
      <c r="C1053" s="265" t="s">
        <v>1318</v>
      </c>
      <c r="D1053" s="255"/>
      <c r="E1053" s="255"/>
      <c r="F1053" s="255"/>
      <c r="G1053" s="255"/>
      <c r="H1053" s="232"/>
      <c r="I1053" s="232"/>
      <c r="J1053" s="232"/>
      <c r="K1053" s="232"/>
      <c r="L1053" s="232"/>
      <c r="M1053" s="232"/>
      <c r="N1053" s="231"/>
      <c r="O1053" s="231"/>
      <c r="P1053" s="231"/>
      <c r="Q1053" s="231"/>
      <c r="R1053" s="232"/>
      <c r="S1053" s="232"/>
      <c r="T1053" s="232"/>
      <c r="U1053" s="232"/>
      <c r="V1053" s="232"/>
      <c r="W1053" s="232"/>
      <c r="X1053" s="232"/>
      <c r="Y1053" s="232"/>
      <c r="Z1053" s="212"/>
      <c r="AA1053" s="212"/>
      <c r="AB1053" s="212"/>
      <c r="AC1053" s="212"/>
      <c r="AD1053" s="212"/>
      <c r="AE1053" s="212"/>
      <c r="AF1053" s="212"/>
      <c r="AG1053" s="212" t="s">
        <v>219</v>
      </c>
      <c r="AH1053" s="212"/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3">
      <c r="A1054" s="229"/>
      <c r="B1054" s="230"/>
      <c r="C1054" s="268" t="s">
        <v>1319</v>
      </c>
      <c r="D1054" s="262"/>
      <c r="E1054" s="262"/>
      <c r="F1054" s="262"/>
      <c r="G1054" s="262"/>
      <c r="H1054" s="232"/>
      <c r="I1054" s="232"/>
      <c r="J1054" s="232"/>
      <c r="K1054" s="232"/>
      <c r="L1054" s="232"/>
      <c r="M1054" s="232"/>
      <c r="N1054" s="231"/>
      <c r="O1054" s="231"/>
      <c r="P1054" s="231"/>
      <c r="Q1054" s="231"/>
      <c r="R1054" s="232"/>
      <c r="S1054" s="232"/>
      <c r="T1054" s="232"/>
      <c r="U1054" s="232"/>
      <c r="V1054" s="232"/>
      <c r="W1054" s="232"/>
      <c r="X1054" s="232"/>
      <c r="Y1054" s="232"/>
      <c r="Z1054" s="212"/>
      <c r="AA1054" s="212"/>
      <c r="AB1054" s="212"/>
      <c r="AC1054" s="212"/>
      <c r="AD1054" s="212"/>
      <c r="AE1054" s="212"/>
      <c r="AF1054" s="212"/>
      <c r="AG1054" s="212" t="s">
        <v>219</v>
      </c>
      <c r="AH1054" s="212"/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1">
      <c r="A1055" s="256">
        <v>289</v>
      </c>
      <c r="B1055" s="257" t="s">
        <v>1320</v>
      </c>
      <c r="C1055" s="267" t="s">
        <v>1321</v>
      </c>
      <c r="D1055" s="258" t="s">
        <v>274</v>
      </c>
      <c r="E1055" s="259">
        <v>2.1648399999999999</v>
      </c>
      <c r="F1055" s="260"/>
      <c r="G1055" s="261">
        <f>ROUND(E1055*F1055,2)</f>
        <v>0</v>
      </c>
      <c r="H1055" s="233"/>
      <c r="I1055" s="232">
        <f>ROUND(E1055*H1055,2)</f>
        <v>0</v>
      </c>
      <c r="J1055" s="233"/>
      <c r="K1055" s="232">
        <f>ROUND(E1055*J1055,2)</f>
        <v>0</v>
      </c>
      <c r="L1055" s="232">
        <v>21</v>
      </c>
      <c r="M1055" s="232">
        <f>G1055*(1+L1055/100)</f>
        <v>0</v>
      </c>
      <c r="N1055" s="231">
        <v>0</v>
      </c>
      <c r="O1055" s="231">
        <f>ROUND(E1055*N1055,2)</f>
        <v>0</v>
      </c>
      <c r="P1055" s="231">
        <v>0</v>
      </c>
      <c r="Q1055" s="231">
        <f>ROUND(E1055*P1055,2)</f>
        <v>0</v>
      </c>
      <c r="R1055" s="232"/>
      <c r="S1055" s="232" t="s">
        <v>213</v>
      </c>
      <c r="T1055" s="232" t="s">
        <v>214</v>
      </c>
      <c r="U1055" s="232">
        <v>4.82</v>
      </c>
      <c r="V1055" s="232">
        <f>ROUND(E1055*U1055,2)</f>
        <v>10.43</v>
      </c>
      <c r="W1055" s="232"/>
      <c r="X1055" s="232" t="s">
        <v>1048</v>
      </c>
      <c r="Y1055" s="232" t="s">
        <v>216</v>
      </c>
      <c r="Z1055" s="212"/>
      <c r="AA1055" s="212"/>
      <c r="AB1055" s="212"/>
      <c r="AC1055" s="212"/>
      <c r="AD1055" s="212"/>
      <c r="AE1055" s="212"/>
      <c r="AF1055" s="212"/>
      <c r="AG1055" s="212" t="s">
        <v>1049</v>
      </c>
      <c r="AH1055" s="212"/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>
      <c r="A1056" s="241" t="s">
        <v>208</v>
      </c>
      <c r="B1056" s="242" t="s">
        <v>151</v>
      </c>
      <c r="C1056" s="263" t="s">
        <v>152</v>
      </c>
      <c r="D1056" s="243"/>
      <c r="E1056" s="244"/>
      <c r="F1056" s="245"/>
      <c r="G1056" s="246">
        <f>SUMIF(AG1057:AG1060,"&lt;&gt;NOR",G1057:G1060)</f>
        <v>0</v>
      </c>
      <c r="H1056" s="240"/>
      <c r="I1056" s="240">
        <f>SUM(I1057:I1060)</f>
        <v>0</v>
      </c>
      <c r="J1056" s="240"/>
      <c r="K1056" s="240">
        <f>SUM(K1057:K1060)</f>
        <v>0</v>
      </c>
      <c r="L1056" s="240"/>
      <c r="M1056" s="240">
        <f>SUM(M1057:M1060)</f>
        <v>0</v>
      </c>
      <c r="N1056" s="239"/>
      <c r="O1056" s="239">
        <f>SUM(O1057:O1060)</f>
        <v>0.03</v>
      </c>
      <c r="P1056" s="239"/>
      <c r="Q1056" s="239">
        <f>SUM(Q1057:Q1060)</f>
        <v>0</v>
      </c>
      <c r="R1056" s="240"/>
      <c r="S1056" s="240"/>
      <c r="T1056" s="240"/>
      <c r="U1056" s="240"/>
      <c r="V1056" s="240">
        <f>SUM(V1057:V1060)</f>
        <v>22.759999999999998</v>
      </c>
      <c r="W1056" s="240"/>
      <c r="X1056" s="240"/>
      <c r="Y1056" s="240"/>
      <c r="AG1056" t="s">
        <v>209</v>
      </c>
    </row>
    <row r="1057" spans="1:60" ht="20.6" outlineLevel="1">
      <c r="A1057" s="248">
        <v>290</v>
      </c>
      <c r="B1057" s="249" t="s">
        <v>1322</v>
      </c>
      <c r="C1057" s="264" t="s">
        <v>1323</v>
      </c>
      <c r="D1057" s="250" t="s">
        <v>212</v>
      </c>
      <c r="E1057" s="251">
        <v>162</v>
      </c>
      <c r="F1057" s="252"/>
      <c r="G1057" s="253">
        <f>ROUND(E1057*F1057,2)</f>
        <v>0</v>
      </c>
      <c r="H1057" s="233"/>
      <c r="I1057" s="232">
        <f>ROUND(E1057*H1057,2)</f>
        <v>0</v>
      </c>
      <c r="J1057" s="233"/>
      <c r="K1057" s="232">
        <f>ROUND(E1057*J1057,2)</f>
        <v>0</v>
      </c>
      <c r="L1057" s="232">
        <v>21</v>
      </c>
      <c r="M1057" s="232">
        <f>G1057*(1+L1057/100)</f>
        <v>0</v>
      </c>
      <c r="N1057" s="231">
        <v>2.0000000000000001E-4</v>
      </c>
      <c r="O1057" s="231">
        <f>ROUND(E1057*N1057,2)</f>
        <v>0.03</v>
      </c>
      <c r="P1057" s="231">
        <v>0</v>
      </c>
      <c r="Q1057" s="231">
        <f>ROUND(E1057*P1057,2)</f>
        <v>0</v>
      </c>
      <c r="R1057" s="232"/>
      <c r="S1057" s="232" t="s">
        <v>268</v>
      </c>
      <c r="T1057" s="232" t="s">
        <v>214</v>
      </c>
      <c r="U1057" s="232">
        <v>0.14000000000000001</v>
      </c>
      <c r="V1057" s="232">
        <f>ROUND(E1057*U1057,2)</f>
        <v>22.68</v>
      </c>
      <c r="W1057" s="232"/>
      <c r="X1057" s="232" t="s">
        <v>215</v>
      </c>
      <c r="Y1057" s="232" t="s">
        <v>216</v>
      </c>
      <c r="Z1057" s="212"/>
      <c r="AA1057" s="212"/>
      <c r="AB1057" s="212"/>
      <c r="AC1057" s="212"/>
      <c r="AD1057" s="212"/>
      <c r="AE1057" s="212"/>
      <c r="AF1057" s="212"/>
      <c r="AG1057" s="212" t="s">
        <v>217</v>
      </c>
      <c r="AH1057" s="212"/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2">
      <c r="A1058" s="229"/>
      <c r="B1058" s="230"/>
      <c r="C1058" s="265" t="s">
        <v>1177</v>
      </c>
      <c r="D1058" s="255"/>
      <c r="E1058" s="255"/>
      <c r="F1058" s="255"/>
      <c r="G1058" s="255"/>
      <c r="H1058" s="232"/>
      <c r="I1058" s="232"/>
      <c r="J1058" s="232"/>
      <c r="K1058" s="232"/>
      <c r="L1058" s="232"/>
      <c r="M1058" s="232"/>
      <c r="N1058" s="231"/>
      <c r="O1058" s="231"/>
      <c r="P1058" s="231"/>
      <c r="Q1058" s="231"/>
      <c r="R1058" s="232"/>
      <c r="S1058" s="232"/>
      <c r="T1058" s="232"/>
      <c r="U1058" s="232"/>
      <c r="V1058" s="232"/>
      <c r="W1058" s="232"/>
      <c r="X1058" s="232"/>
      <c r="Y1058" s="232"/>
      <c r="Z1058" s="212"/>
      <c r="AA1058" s="212"/>
      <c r="AB1058" s="212"/>
      <c r="AC1058" s="212"/>
      <c r="AD1058" s="212"/>
      <c r="AE1058" s="212"/>
      <c r="AF1058" s="212"/>
      <c r="AG1058" s="212" t="s">
        <v>219</v>
      </c>
      <c r="AH1058" s="212"/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2">
      <c r="A1059" s="229"/>
      <c r="B1059" s="230"/>
      <c r="C1059" s="266" t="s">
        <v>1324</v>
      </c>
      <c r="D1059" s="237"/>
      <c r="E1059" s="238">
        <v>162</v>
      </c>
      <c r="F1059" s="232"/>
      <c r="G1059" s="232"/>
      <c r="H1059" s="232"/>
      <c r="I1059" s="232"/>
      <c r="J1059" s="232"/>
      <c r="K1059" s="232"/>
      <c r="L1059" s="232"/>
      <c r="M1059" s="232"/>
      <c r="N1059" s="231"/>
      <c r="O1059" s="231"/>
      <c r="P1059" s="231"/>
      <c r="Q1059" s="231"/>
      <c r="R1059" s="232"/>
      <c r="S1059" s="232"/>
      <c r="T1059" s="232"/>
      <c r="U1059" s="232"/>
      <c r="V1059" s="232"/>
      <c r="W1059" s="232"/>
      <c r="X1059" s="232"/>
      <c r="Y1059" s="232"/>
      <c r="Z1059" s="212"/>
      <c r="AA1059" s="212"/>
      <c r="AB1059" s="212"/>
      <c r="AC1059" s="212"/>
      <c r="AD1059" s="212"/>
      <c r="AE1059" s="212"/>
      <c r="AF1059" s="212"/>
      <c r="AG1059" s="212" t="s">
        <v>228</v>
      </c>
      <c r="AH1059" s="212">
        <v>0</v>
      </c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1">
      <c r="A1060" s="256">
        <v>291</v>
      </c>
      <c r="B1060" s="257" t="s">
        <v>1325</v>
      </c>
      <c r="C1060" s="267" t="s">
        <v>1326</v>
      </c>
      <c r="D1060" s="258" t="s">
        <v>274</v>
      </c>
      <c r="E1060" s="259">
        <v>3.2399999999999998E-2</v>
      </c>
      <c r="F1060" s="260"/>
      <c r="G1060" s="261">
        <f>ROUND(E1060*F1060,2)</f>
        <v>0</v>
      </c>
      <c r="H1060" s="233"/>
      <c r="I1060" s="232">
        <f>ROUND(E1060*H1060,2)</f>
        <v>0</v>
      </c>
      <c r="J1060" s="233"/>
      <c r="K1060" s="232">
        <f>ROUND(E1060*J1060,2)</f>
        <v>0</v>
      </c>
      <c r="L1060" s="232">
        <v>21</v>
      </c>
      <c r="M1060" s="232">
        <f>G1060*(1+L1060/100)</f>
        <v>0</v>
      </c>
      <c r="N1060" s="231">
        <v>0</v>
      </c>
      <c r="O1060" s="231">
        <f>ROUND(E1060*N1060,2)</f>
        <v>0</v>
      </c>
      <c r="P1060" s="231">
        <v>0</v>
      </c>
      <c r="Q1060" s="231">
        <f>ROUND(E1060*P1060,2)</f>
        <v>0</v>
      </c>
      <c r="R1060" s="232"/>
      <c r="S1060" s="232" t="s">
        <v>213</v>
      </c>
      <c r="T1060" s="232" t="s">
        <v>214</v>
      </c>
      <c r="U1060" s="232">
        <v>2.3290000000000002</v>
      </c>
      <c r="V1060" s="232">
        <f>ROUND(E1060*U1060,2)</f>
        <v>0.08</v>
      </c>
      <c r="W1060" s="232"/>
      <c r="X1060" s="232" t="s">
        <v>1048</v>
      </c>
      <c r="Y1060" s="232" t="s">
        <v>216</v>
      </c>
      <c r="Z1060" s="212"/>
      <c r="AA1060" s="212"/>
      <c r="AB1060" s="212"/>
      <c r="AC1060" s="212"/>
      <c r="AD1060" s="212"/>
      <c r="AE1060" s="212"/>
      <c r="AF1060" s="212"/>
      <c r="AG1060" s="212" t="s">
        <v>1049</v>
      </c>
      <c r="AH1060" s="212"/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>
      <c r="A1061" s="241" t="s">
        <v>208</v>
      </c>
      <c r="B1061" s="242" t="s">
        <v>153</v>
      </c>
      <c r="C1061" s="263" t="s">
        <v>154</v>
      </c>
      <c r="D1061" s="243"/>
      <c r="E1061" s="244"/>
      <c r="F1061" s="245"/>
      <c r="G1061" s="246">
        <f>SUMIF(AG1062:AG1277,"&lt;&gt;NOR",G1062:G1277)</f>
        <v>0</v>
      </c>
      <c r="H1061" s="240"/>
      <c r="I1061" s="240">
        <f>SUM(I1062:I1277)</f>
        <v>0</v>
      </c>
      <c r="J1061" s="240"/>
      <c r="K1061" s="240">
        <f>SUM(K1062:K1277)</f>
        <v>0</v>
      </c>
      <c r="L1061" s="240"/>
      <c r="M1061" s="240">
        <f>SUM(M1062:M1277)</f>
        <v>0</v>
      </c>
      <c r="N1061" s="239"/>
      <c r="O1061" s="239">
        <f>SUM(O1062:O1277)</f>
        <v>0.51</v>
      </c>
      <c r="P1061" s="239"/>
      <c r="Q1061" s="239">
        <f>SUM(Q1062:Q1277)</f>
        <v>4.04</v>
      </c>
      <c r="R1061" s="240"/>
      <c r="S1061" s="240"/>
      <c r="T1061" s="240"/>
      <c r="U1061" s="240"/>
      <c r="V1061" s="240">
        <f>SUM(V1062:V1277)</f>
        <v>450.92999999999989</v>
      </c>
      <c r="W1061" s="240"/>
      <c r="X1061" s="240"/>
      <c r="Y1061" s="240"/>
      <c r="AG1061" t="s">
        <v>209</v>
      </c>
    </row>
    <row r="1062" spans="1:60" outlineLevel="1">
      <c r="A1062" s="256">
        <v>292</v>
      </c>
      <c r="B1062" s="257" t="s">
        <v>1327</v>
      </c>
      <c r="C1062" s="267" t="s">
        <v>1328</v>
      </c>
      <c r="D1062" s="258" t="s">
        <v>267</v>
      </c>
      <c r="E1062" s="259">
        <v>6</v>
      </c>
      <c r="F1062" s="260"/>
      <c r="G1062" s="261">
        <f>ROUND(E1062*F1062,2)</f>
        <v>0</v>
      </c>
      <c r="H1062" s="233"/>
      <c r="I1062" s="232">
        <f>ROUND(E1062*H1062,2)</f>
        <v>0</v>
      </c>
      <c r="J1062" s="233"/>
      <c r="K1062" s="232">
        <f>ROUND(E1062*J1062,2)</f>
        <v>0</v>
      </c>
      <c r="L1062" s="232">
        <v>21</v>
      </c>
      <c r="M1062" s="232">
        <f>G1062*(1+L1062/100)</f>
        <v>0</v>
      </c>
      <c r="N1062" s="231">
        <v>0</v>
      </c>
      <c r="O1062" s="231">
        <f>ROUND(E1062*N1062,2)</f>
        <v>0</v>
      </c>
      <c r="P1062" s="231">
        <v>0</v>
      </c>
      <c r="Q1062" s="231">
        <f>ROUND(E1062*P1062,2)</f>
        <v>0</v>
      </c>
      <c r="R1062" s="232"/>
      <c r="S1062" s="232" t="s">
        <v>213</v>
      </c>
      <c r="T1062" s="232" t="s">
        <v>214</v>
      </c>
      <c r="U1062" s="232">
        <v>2.6</v>
      </c>
      <c r="V1062" s="232">
        <f>ROUND(E1062*U1062,2)</f>
        <v>15.6</v>
      </c>
      <c r="W1062" s="232"/>
      <c r="X1062" s="232" t="s">
        <v>215</v>
      </c>
      <c r="Y1062" s="232" t="s">
        <v>216</v>
      </c>
      <c r="Z1062" s="212"/>
      <c r="AA1062" s="212"/>
      <c r="AB1062" s="212"/>
      <c r="AC1062" s="212"/>
      <c r="AD1062" s="212"/>
      <c r="AE1062" s="212"/>
      <c r="AF1062" s="212"/>
      <c r="AG1062" s="212" t="s">
        <v>217</v>
      </c>
      <c r="AH1062" s="212"/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>
      <c r="A1063" s="248">
        <v>293</v>
      </c>
      <c r="B1063" s="249" t="s">
        <v>1329</v>
      </c>
      <c r="C1063" s="264" t="s">
        <v>1330</v>
      </c>
      <c r="D1063" s="250" t="s">
        <v>212</v>
      </c>
      <c r="E1063" s="251">
        <v>48.6</v>
      </c>
      <c r="F1063" s="252"/>
      <c r="G1063" s="253">
        <f>ROUND(E1063*F1063,2)</f>
        <v>0</v>
      </c>
      <c r="H1063" s="233"/>
      <c r="I1063" s="232">
        <f>ROUND(E1063*H1063,2)</f>
        <v>0</v>
      </c>
      <c r="J1063" s="233"/>
      <c r="K1063" s="232">
        <f>ROUND(E1063*J1063,2)</f>
        <v>0</v>
      </c>
      <c r="L1063" s="232">
        <v>21</v>
      </c>
      <c r="M1063" s="232">
        <f>G1063*(1+L1063/100)</f>
        <v>0</v>
      </c>
      <c r="N1063" s="231">
        <v>1.9000000000000001E-4</v>
      </c>
      <c r="O1063" s="231">
        <f>ROUND(E1063*N1063,2)</f>
        <v>0.01</v>
      </c>
      <c r="P1063" s="231">
        <v>0</v>
      </c>
      <c r="Q1063" s="231">
        <f>ROUND(E1063*P1063,2)</f>
        <v>0</v>
      </c>
      <c r="R1063" s="232"/>
      <c r="S1063" s="232" t="s">
        <v>213</v>
      </c>
      <c r="T1063" s="232" t="s">
        <v>214</v>
      </c>
      <c r="U1063" s="232">
        <v>0.55300000000000005</v>
      </c>
      <c r="V1063" s="232">
        <f>ROUND(E1063*U1063,2)</f>
        <v>26.88</v>
      </c>
      <c r="W1063" s="232"/>
      <c r="X1063" s="232" t="s">
        <v>215</v>
      </c>
      <c r="Y1063" s="232" t="s">
        <v>216</v>
      </c>
      <c r="Z1063" s="212"/>
      <c r="AA1063" s="212"/>
      <c r="AB1063" s="212"/>
      <c r="AC1063" s="212"/>
      <c r="AD1063" s="212"/>
      <c r="AE1063" s="212"/>
      <c r="AF1063" s="212"/>
      <c r="AG1063" s="212" t="s">
        <v>217</v>
      </c>
      <c r="AH1063" s="212"/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outlineLevel="2">
      <c r="A1064" s="229"/>
      <c r="B1064" s="230"/>
      <c r="C1064" s="265" t="s">
        <v>767</v>
      </c>
      <c r="D1064" s="255"/>
      <c r="E1064" s="255"/>
      <c r="F1064" s="255"/>
      <c r="G1064" s="255"/>
      <c r="H1064" s="232"/>
      <c r="I1064" s="232"/>
      <c r="J1064" s="232"/>
      <c r="K1064" s="232"/>
      <c r="L1064" s="232"/>
      <c r="M1064" s="232"/>
      <c r="N1064" s="231"/>
      <c r="O1064" s="231"/>
      <c r="P1064" s="231"/>
      <c r="Q1064" s="231"/>
      <c r="R1064" s="232"/>
      <c r="S1064" s="232"/>
      <c r="T1064" s="232"/>
      <c r="U1064" s="232"/>
      <c r="V1064" s="232"/>
      <c r="W1064" s="232"/>
      <c r="X1064" s="232"/>
      <c r="Y1064" s="232"/>
      <c r="Z1064" s="212"/>
      <c r="AA1064" s="212"/>
      <c r="AB1064" s="212"/>
      <c r="AC1064" s="212"/>
      <c r="AD1064" s="212"/>
      <c r="AE1064" s="212"/>
      <c r="AF1064" s="212"/>
      <c r="AG1064" s="212" t="s">
        <v>219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3">
      <c r="A1065" s="229"/>
      <c r="B1065" s="230"/>
      <c r="C1065" s="268" t="s">
        <v>491</v>
      </c>
      <c r="D1065" s="262"/>
      <c r="E1065" s="262"/>
      <c r="F1065" s="262"/>
      <c r="G1065" s="262"/>
      <c r="H1065" s="232"/>
      <c r="I1065" s="232"/>
      <c r="J1065" s="232"/>
      <c r="K1065" s="232"/>
      <c r="L1065" s="232"/>
      <c r="M1065" s="232"/>
      <c r="N1065" s="231"/>
      <c r="O1065" s="231"/>
      <c r="P1065" s="231"/>
      <c r="Q1065" s="231"/>
      <c r="R1065" s="232"/>
      <c r="S1065" s="232"/>
      <c r="T1065" s="232"/>
      <c r="U1065" s="232"/>
      <c r="V1065" s="232"/>
      <c r="W1065" s="232"/>
      <c r="X1065" s="232"/>
      <c r="Y1065" s="232"/>
      <c r="Z1065" s="212"/>
      <c r="AA1065" s="212"/>
      <c r="AB1065" s="212"/>
      <c r="AC1065" s="212"/>
      <c r="AD1065" s="212"/>
      <c r="AE1065" s="212"/>
      <c r="AF1065" s="212"/>
      <c r="AG1065" s="212" t="s">
        <v>219</v>
      </c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2">
      <c r="A1066" s="229"/>
      <c r="B1066" s="230"/>
      <c r="C1066" s="266" t="s">
        <v>1331</v>
      </c>
      <c r="D1066" s="237"/>
      <c r="E1066" s="238">
        <v>17.7</v>
      </c>
      <c r="F1066" s="232"/>
      <c r="G1066" s="232"/>
      <c r="H1066" s="232"/>
      <c r="I1066" s="232"/>
      <c r="J1066" s="232"/>
      <c r="K1066" s="232"/>
      <c r="L1066" s="232"/>
      <c r="M1066" s="232"/>
      <c r="N1066" s="231"/>
      <c r="O1066" s="231"/>
      <c r="P1066" s="231"/>
      <c r="Q1066" s="231"/>
      <c r="R1066" s="232"/>
      <c r="S1066" s="232"/>
      <c r="T1066" s="232"/>
      <c r="U1066" s="232"/>
      <c r="V1066" s="232"/>
      <c r="W1066" s="232"/>
      <c r="X1066" s="232"/>
      <c r="Y1066" s="232"/>
      <c r="Z1066" s="212"/>
      <c r="AA1066" s="212"/>
      <c r="AB1066" s="212"/>
      <c r="AC1066" s="212"/>
      <c r="AD1066" s="212"/>
      <c r="AE1066" s="212"/>
      <c r="AF1066" s="212"/>
      <c r="AG1066" s="212" t="s">
        <v>228</v>
      </c>
      <c r="AH1066" s="212">
        <v>0</v>
      </c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3">
      <c r="A1067" s="229"/>
      <c r="B1067" s="230"/>
      <c r="C1067" s="266" t="s">
        <v>1332</v>
      </c>
      <c r="D1067" s="237"/>
      <c r="E1067" s="238">
        <v>16.899999999999999</v>
      </c>
      <c r="F1067" s="232"/>
      <c r="G1067" s="232"/>
      <c r="H1067" s="232"/>
      <c r="I1067" s="232"/>
      <c r="J1067" s="232"/>
      <c r="K1067" s="232"/>
      <c r="L1067" s="232"/>
      <c r="M1067" s="232"/>
      <c r="N1067" s="231"/>
      <c r="O1067" s="231"/>
      <c r="P1067" s="231"/>
      <c r="Q1067" s="231"/>
      <c r="R1067" s="232"/>
      <c r="S1067" s="232"/>
      <c r="T1067" s="232"/>
      <c r="U1067" s="232"/>
      <c r="V1067" s="232"/>
      <c r="W1067" s="232"/>
      <c r="X1067" s="232"/>
      <c r="Y1067" s="232"/>
      <c r="Z1067" s="212"/>
      <c r="AA1067" s="212"/>
      <c r="AB1067" s="212"/>
      <c r="AC1067" s="212"/>
      <c r="AD1067" s="212"/>
      <c r="AE1067" s="212"/>
      <c r="AF1067" s="212"/>
      <c r="AG1067" s="212" t="s">
        <v>228</v>
      </c>
      <c r="AH1067" s="212">
        <v>0</v>
      </c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3">
      <c r="A1068" s="229"/>
      <c r="B1068" s="230"/>
      <c r="C1068" s="266" t="s">
        <v>1333</v>
      </c>
      <c r="D1068" s="237"/>
      <c r="E1068" s="238">
        <v>4</v>
      </c>
      <c r="F1068" s="232"/>
      <c r="G1068" s="232"/>
      <c r="H1068" s="232"/>
      <c r="I1068" s="232"/>
      <c r="J1068" s="232"/>
      <c r="K1068" s="232"/>
      <c r="L1068" s="232"/>
      <c r="M1068" s="232"/>
      <c r="N1068" s="231"/>
      <c r="O1068" s="231"/>
      <c r="P1068" s="231"/>
      <c r="Q1068" s="231"/>
      <c r="R1068" s="232"/>
      <c r="S1068" s="232"/>
      <c r="T1068" s="232"/>
      <c r="U1068" s="232"/>
      <c r="V1068" s="232"/>
      <c r="W1068" s="232"/>
      <c r="X1068" s="232"/>
      <c r="Y1068" s="232"/>
      <c r="Z1068" s="212"/>
      <c r="AA1068" s="212"/>
      <c r="AB1068" s="212"/>
      <c r="AC1068" s="212"/>
      <c r="AD1068" s="212"/>
      <c r="AE1068" s="212"/>
      <c r="AF1068" s="212"/>
      <c r="AG1068" s="212" t="s">
        <v>228</v>
      </c>
      <c r="AH1068" s="212">
        <v>0</v>
      </c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3">
      <c r="A1069" s="229"/>
      <c r="B1069" s="230"/>
      <c r="C1069" s="266" t="s">
        <v>1334</v>
      </c>
      <c r="D1069" s="237"/>
      <c r="E1069" s="238">
        <v>10</v>
      </c>
      <c r="F1069" s="232"/>
      <c r="G1069" s="232"/>
      <c r="H1069" s="232"/>
      <c r="I1069" s="232"/>
      <c r="J1069" s="232"/>
      <c r="K1069" s="232"/>
      <c r="L1069" s="232"/>
      <c r="M1069" s="232"/>
      <c r="N1069" s="231"/>
      <c r="O1069" s="231"/>
      <c r="P1069" s="231"/>
      <c r="Q1069" s="231"/>
      <c r="R1069" s="232"/>
      <c r="S1069" s="232"/>
      <c r="T1069" s="232"/>
      <c r="U1069" s="232"/>
      <c r="V1069" s="232"/>
      <c r="W1069" s="232"/>
      <c r="X1069" s="232"/>
      <c r="Y1069" s="232"/>
      <c r="Z1069" s="212"/>
      <c r="AA1069" s="212"/>
      <c r="AB1069" s="212"/>
      <c r="AC1069" s="212"/>
      <c r="AD1069" s="212"/>
      <c r="AE1069" s="212"/>
      <c r="AF1069" s="212"/>
      <c r="AG1069" s="212" t="s">
        <v>228</v>
      </c>
      <c r="AH1069" s="212">
        <v>0</v>
      </c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>
      <c r="A1070" s="248">
        <v>294</v>
      </c>
      <c r="B1070" s="249" t="s">
        <v>1335</v>
      </c>
      <c r="C1070" s="264" t="s">
        <v>1336</v>
      </c>
      <c r="D1070" s="250" t="s">
        <v>212</v>
      </c>
      <c r="E1070" s="251">
        <v>180</v>
      </c>
      <c r="F1070" s="252"/>
      <c r="G1070" s="253">
        <f>ROUND(E1070*F1070,2)</f>
        <v>0</v>
      </c>
      <c r="H1070" s="233"/>
      <c r="I1070" s="232">
        <f>ROUND(E1070*H1070,2)</f>
        <v>0</v>
      </c>
      <c r="J1070" s="233"/>
      <c r="K1070" s="232">
        <f>ROUND(E1070*J1070,2)</f>
        <v>0</v>
      </c>
      <c r="L1070" s="232">
        <v>21</v>
      </c>
      <c r="M1070" s="232">
        <f>G1070*(1+L1070/100)</f>
        <v>0</v>
      </c>
      <c r="N1070" s="231">
        <v>0</v>
      </c>
      <c r="O1070" s="231">
        <f>ROUND(E1070*N1070,2)</f>
        <v>0</v>
      </c>
      <c r="P1070" s="231">
        <v>1.098E-2</v>
      </c>
      <c r="Q1070" s="231">
        <f>ROUND(E1070*P1070,2)</f>
        <v>1.98</v>
      </c>
      <c r="R1070" s="232"/>
      <c r="S1070" s="232" t="s">
        <v>213</v>
      </c>
      <c r="T1070" s="232" t="s">
        <v>214</v>
      </c>
      <c r="U1070" s="232">
        <v>0.37</v>
      </c>
      <c r="V1070" s="232">
        <f>ROUND(E1070*U1070,2)</f>
        <v>66.599999999999994</v>
      </c>
      <c r="W1070" s="232"/>
      <c r="X1070" s="232" t="s">
        <v>215</v>
      </c>
      <c r="Y1070" s="232" t="s">
        <v>216</v>
      </c>
      <c r="Z1070" s="212"/>
      <c r="AA1070" s="212"/>
      <c r="AB1070" s="212"/>
      <c r="AC1070" s="212"/>
      <c r="AD1070" s="212"/>
      <c r="AE1070" s="212"/>
      <c r="AF1070" s="212"/>
      <c r="AG1070" s="212" t="s">
        <v>217</v>
      </c>
      <c r="AH1070" s="212"/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2">
      <c r="A1071" s="229"/>
      <c r="B1071" s="230"/>
      <c r="C1071" s="265" t="s">
        <v>950</v>
      </c>
      <c r="D1071" s="255"/>
      <c r="E1071" s="255"/>
      <c r="F1071" s="255"/>
      <c r="G1071" s="255"/>
      <c r="H1071" s="232"/>
      <c r="I1071" s="232"/>
      <c r="J1071" s="232"/>
      <c r="K1071" s="232"/>
      <c r="L1071" s="232"/>
      <c r="M1071" s="232"/>
      <c r="N1071" s="231"/>
      <c r="O1071" s="231"/>
      <c r="P1071" s="231"/>
      <c r="Q1071" s="231"/>
      <c r="R1071" s="232"/>
      <c r="S1071" s="232"/>
      <c r="T1071" s="232"/>
      <c r="U1071" s="232"/>
      <c r="V1071" s="232"/>
      <c r="W1071" s="232"/>
      <c r="X1071" s="232"/>
      <c r="Y1071" s="232"/>
      <c r="Z1071" s="212"/>
      <c r="AA1071" s="212"/>
      <c r="AB1071" s="212"/>
      <c r="AC1071" s="212"/>
      <c r="AD1071" s="212"/>
      <c r="AE1071" s="212"/>
      <c r="AF1071" s="212"/>
      <c r="AG1071" s="212" t="s">
        <v>219</v>
      </c>
      <c r="AH1071" s="212"/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>
      <c r="A1072" s="248">
        <v>295</v>
      </c>
      <c r="B1072" s="249" t="s">
        <v>1337</v>
      </c>
      <c r="C1072" s="264" t="s">
        <v>1338</v>
      </c>
      <c r="D1072" s="250" t="s">
        <v>212</v>
      </c>
      <c r="E1072" s="251">
        <v>92</v>
      </c>
      <c r="F1072" s="252"/>
      <c r="G1072" s="253">
        <f>ROUND(E1072*F1072,2)</f>
        <v>0</v>
      </c>
      <c r="H1072" s="233"/>
      <c r="I1072" s="232">
        <f>ROUND(E1072*H1072,2)</f>
        <v>0</v>
      </c>
      <c r="J1072" s="233"/>
      <c r="K1072" s="232">
        <f>ROUND(E1072*J1072,2)</f>
        <v>0</v>
      </c>
      <c r="L1072" s="232">
        <v>21</v>
      </c>
      <c r="M1072" s="232">
        <f>G1072*(1+L1072/100)</f>
        <v>0</v>
      </c>
      <c r="N1072" s="231">
        <v>0</v>
      </c>
      <c r="O1072" s="231">
        <f>ROUND(E1072*N1072,2)</f>
        <v>0</v>
      </c>
      <c r="P1072" s="231">
        <v>1.098E-2</v>
      </c>
      <c r="Q1072" s="231">
        <f>ROUND(E1072*P1072,2)</f>
        <v>1.01</v>
      </c>
      <c r="R1072" s="232"/>
      <c r="S1072" s="232" t="s">
        <v>213</v>
      </c>
      <c r="T1072" s="232" t="s">
        <v>214</v>
      </c>
      <c r="U1072" s="232">
        <v>0.44</v>
      </c>
      <c r="V1072" s="232">
        <f>ROUND(E1072*U1072,2)</f>
        <v>40.479999999999997</v>
      </c>
      <c r="W1072" s="232"/>
      <c r="X1072" s="232" t="s">
        <v>215</v>
      </c>
      <c r="Y1072" s="232" t="s">
        <v>216</v>
      </c>
      <c r="Z1072" s="212"/>
      <c r="AA1072" s="212"/>
      <c r="AB1072" s="212"/>
      <c r="AC1072" s="212"/>
      <c r="AD1072" s="212"/>
      <c r="AE1072" s="212"/>
      <c r="AF1072" s="212"/>
      <c r="AG1072" s="212" t="s">
        <v>217</v>
      </c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2">
      <c r="A1073" s="229"/>
      <c r="B1073" s="230"/>
      <c r="C1073" s="265" t="s">
        <v>950</v>
      </c>
      <c r="D1073" s="255"/>
      <c r="E1073" s="255"/>
      <c r="F1073" s="255"/>
      <c r="G1073" s="255"/>
      <c r="H1073" s="232"/>
      <c r="I1073" s="232"/>
      <c r="J1073" s="232"/>
      <c r="K1073" s="232"/>
      <c r="L1073" s="232"/>
      <c r="M1073" s="232"/>
      <c r="N1073" s="231"/>
      <c r="O1073" s="231"/>
      <c r="P1073" s="231"/>
      <c r="Q1073" s="231"/>
      <c r="R1073" s="232"/>
      <c r="S1073" s="232"/>
      <c r="T1073" s="232"/>
      <c r="U1073" s="232"/>
      <c r="V1073" s="232"/>
      <c r="W1073" s="232"/>
      <c r="X1073" s="232"/>
      <c r="Y1073" s="232"/>
      <c r="Z1073" s="212"/>
      <c r="AA1073" s="212"/>
      <c r="AB1073" s="212"/>
      <c r="AC1073" s="212"/>
      <c r="AD1073" s="212"/>
      <c r="AE1073" s="212"/>
      <c r="AF1073" s="212"/>
      <c r="AG1073" s="212" t="s">
        <v>219</v>
      </c>
      <c r="AH1073" s="212"/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outlineLevel="1">
      <c r="A1074" s="256">
        <v>296</v>
      </c>
      <c r="B1074" s="257" t="s">
        <v>1339</v>
      </c>
      <c r="C1074" s="267" t="s">
        <v>1340</v>
      </c>
      <c r="D1074" s="258" t="s">
        <v>222</v>
      </c>
      <c r="E1074" s="259">
        <v>527.5</v>
      </c>
      <c r="F1074" s="260"/>
      <c r="G1074" s="261">
        <f>ROUND(E1074*F1074,2)</f>
        <v>0</v>
      </c>
      <c r="H1074" s="233"/>
      <c r="I1074" s="232">
        <f>ROUND(E1074*H1074,2)</f>
        <v>0</v>
      </c>
      <c r="J1074" s="233"/>
      <c r="K1074" s="232">
        <f>ROUND(E1074*J1074,2)</f>
        <v>0</v>
      </c>
      <c r="L1074" s="232">
        <v>21</v>
      </c>
      <c r="M1074" s="232">
        <f>G1074*(1+L1074/100)</f>
        <v>0</v>
      </c>
      <c r="N1074" s="231">
        <v>0</v>
      </c>
      <c r="O1074" s="231">
        <f>ROUND(E1074*N1074,2)</f>
        <v>0</v>
      </c>
      <c r="P1074" s="231">
        <v>0</v>
      </c>
      <c r="Q1074" s="231">
        <f>ROUND(E1074*P1074,2)</f>
        <v>0</v>
      </c>
      <c r="R1074" s="232"/>
      <c r="S1074" s="232" t="s">
        <v>213</v>
      </c>
      <c r="T1074" s="232" t="s">
        <v>214</v>
      </c>
      <c r="U1074" s="232">
        <v>0.16</v>
      </c>
      <c r="V1074" s="232">
        <f>ROUND(E1074*U1074,2)</f>
        <v>84.4</v>
      </c>
      <c r="W1074" s="232"/>
      <c r="X1074" s="232" t="s">
        <v>215</v>
      </c>
      <c r="Y1074" s="232" t="s">
        <v>216</v>
      </c>
      <c r="Z1074" s="212"/>
      <c r="AA1074" s="212"/>
      <c r="AB1074" s="212"/>
      <c r="AC1074" s="212"/>
      <c r="AD1074" s="212"/>
      <c r="AE1074" s="212"/>
      <c r="AF1074" s="212"/>
      <c r="AG1074" s="212" t="s">
        <v>217</v>
      </c>
      <c r="AH1074" s="212"/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1">
      <c r="A1075" s="256">
        <v>297</v>
      </c>
      <c r="B1075" s="257" t="s">
        <v>1341</v>
      </c>
      <c r="C1075" s="267" t="s">
        <v>1342</v>
      </c>
      <c r="D1075" s="258" t="s">
        <v>222</v>
      </c>
      <c r="E1075" s="259">
        <v>240</v>
      </c>
      <c r="F1075" s="260"/>
      <c r="G1075" s="261">
        <f>ROUND(E1075*F1075,2)</f>
        <v>0</v>
      </c>
      <c r="H1075" s="233"/>
      <c r="I1075" s="232">
        <f>ROUND(E1075*H1075,2)</f>
        <v>0</v>
      </c>
      <c r="J1075" s="233"/>
      <c r="K1075" s="232">
        <f>ROUND(E1075*J1075,2)</f>
        <v>0</v>
      </c>
      <c r="L1075" s="232">
        <v>21</v>
      </c>
      <c r="M1075" s="232">
        <f>G1075*(1+L1075/100)</f>
        <v>0</v>
      </c>
      <c r="N1075" s="231">
        <v>6.0000000000000002E-5</v>
      </c>
      <c r="O1075" s="231">
        <f>ROUND(E1075*N1075,2)</f>
        <v>0.01</v>
      </c>
      <c r="P1075" s="231">
        <v>0</v>
      </c>
      <c r="Q1075" s="231">
        <f>ROUND(E1075*P1075,2)</f>
        <v>0</v>
      </c>
      <c r="R1075" s="232"/>
      <c r="S1075" s="232" t="s">
        <v>213</v>
      </c>
      <c r="T1075" s="232" t="s">
        <v>214</v>
      </c>
      <c r="U1075" s="232">
        <v>0.49</v>
      </c>
      <c r="V1075" s="232">
        <f>ROUND(E1075*U1075,2)</f>
        <v>117.6</v>
      </c>
      <c r="W1075" s="232"/>
      <c r="X1075" s="232" t="s">
        <v>215</v>
      </c>
      <c r="Y1075" s="232" t="s">
        <v>216</v>
      </c>
      <c r="Z1075" s="212"/>
      <c r="AA1075" s="212"/>
      <c r="AB1075" s="212"/>
      <c r="AC1075" s="212"/>
      <c r="AD1075" s="212"/>
      <c r="AE1075" s="212"/>
      <c r="AF1075" s="212"/>
      <c r="AG1075" s="212" t="s">
        <v>217</v>
      </c>
      <c r="AH1075" s="212"/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ht="20.6" outlineLevel="1">
      <c r="A1076" s="248">
        <v>298</v>
      </c>
      <c r="B1076" s="249" t="s">
        <v>1343</v>
      </c>
      <c r="C1076" s="264" t="s">
        <v>1344</v>
      </c>
      <c r="D1076" s="250" t="s">
        <v>212</v>
      </c>
      <c r="E1076" s="251">
        <v>15.8</v>
      </c>
      <c r="F1076" s="252"/>
      <c r="G1076" s="253">
        <f>ROUND(E1076*F1076,2)</f>
        <v>0</v>
      </c>
      <c r="H1076" s="233"/>
      <c r="I1076" s="232">
        <f>ROUND(E1076*H1076,2)</f>
        <v>0</v>
      </c>
      <c r="J1076" s="233"/>
      <c r="K1076" s="232">
        <f>ROUND(E1076*J1076,2)</f>
        <v>0</v>
      </c>
      <c r="L1076" s="232">
        <v>21</v>
      </c>
      <c r="M1076" s="232">
        <f>G1076*(1+L1076/100)</f>
        <v>0</v>
      </c>
      <c r="N1076" s="231">
        <v>2.9999999999999997E-4</v>
      </c>
      <c r="O1076" s="231">
        <f>ROUND(E1076*N1076,2)</f>
        <v>0</v>
      </c>
      <c r="P1076" s="231">
        <v>0</v>
      </c>
      <c r="Q1076" s="231">
        <f>ROUND(E1076*P1076,2)</f>
        <v>0</v>
      </c>
      <c r="R1076" s="232"/>
      <c r="S1076" s="232" t="s">
        <v>268</v>
      </c>
      <c r="T1076" s="232" t="s">
        <v>269</v>
      </c>
      <c r="U1076" s="232">
        <v>0.5</v>
      </c>
      <c r="V1076" s="232">
        <f>ROUND(E1076*U1076,2)</f>
        <v>7.9</v>
      </c>
      <c r="W1076" s="232"/>
      <c r="X1076" s="232" t="s">
        <v>215</v>
      </c>
      <c r="Y1076" s="232" t="s">
        <v>216</v>
      </c>
      <c r="Z1076" s="212"/>
      <c r="AA1076" s="212"/>
      <c r="AB1076" s="212"/>
      <c r="AC1076" s="212"/>
      <c r="AD1076" s="212"/>
      <c r="AE1076" s="212"/>
      <c r="AF1076" s="212"/>
      <c r="AG1076" s="212" t="s">
        <v>217</v>
      </c>
      <c r="AH1076" s="212"/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2">
      <c r="A1077" s="229"/>
      <c r="B1077" s="230"/>
      <c r="C1077" s="265" t="s">
        <v>1345</v>
      </c>
      <c r="D1077" s="255"/>
      <c r="E1077" s="255"/>
      <c r="F1077" s="255"/>
      <c r="G1077" s="255"/>
      <c r="H1077" s="232"/>
      <c r="I1077" s="232"/>
      <c r="J1077" s="232"/>
      <c r="K1077" s="232"/>
      <c r="L1077" s="232"/>
      <c r="M1077" s="232"/>
      <c r="N1077" s="231"/>
      <c r="O1077" s="231"/>
      <c r="P1077" s="231"/>
      <c r="Q1077" s="231"/>
      <c r="R1077" s="232"/>
      <c r="S1077" s="232"/>
      <c r="T1077" s="232"/>
      <c r="U1077" s="232"/>
      <c r="V1077" s="232"/>
      <c r="W1077" s="232"/>
      <c r="X1077" s="232"/>
      <c r="Y1077" s="232"/>
      <c r="Z1077" s="212"/>
      <c r="AA1077" s="212"/>
      <c r="AB1077" s="212"/>
      <c r="AC1077" s="212"/>
      <c r="AD1077" s="212"/>
      <c r="AE1077" s="212"/>
      <c r="AF1077" s="212"/>
      <c r="AG1077" s="212" t="s">
        <v>219</v>
      </c>
      <c r="AH1077" s="212"/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>
      <c r="A1078" s="248">
        <v>299</v>
      </c>
      <c r="B1078" s="249" t="s">
        <v>1346</v>
      </c>
      <c r="C1078" s="264" t="s">
        <v>1347</v>
      </c>
      <c r="D1078" s="250" t="s">
        <v>212</v>
      </c>
      <c r="E1078" s="251">
        <v>35.700000000000003</v>
      </c>
      <c r="F1078" s="252"/>
      <c r="G1078" s="253">
        <f>ROUND(E1078*F1078,2)</f>
        <v>0</v>
      </c>
      <c r="H1078" s="233"/>
      <c r="I1078" s="232">
        <f>ROUND(E1078*H1078,2)</f>
        <v>0</v>
      </c>
      <c r="J1078" s="233"/>
      <c r="K1078" s="232">
        <f>ROUND(E1078*J1078,2)</f>
        <v>0</v>
      </c>
      <c r="L1078" s="232">
        <v>21</v>
      </c>
      <c r="M1078" s="232">
        <f>G1078*(1+L1078/100)</f>
        <v>0</v>
      </c>
      <c r="N1078" s="231">
        <v>0</v>
      </c>
      <c r="O1078" s="231">
        <f>ROUND(E1078*N1078,2)</f>
        <v>0</v>
      </c>
      <c r="P1078" s="231">
        <v>1.098E-2</v>
      </c>
      <c r="Q1078" s="231">
        <f>ROUND(E1078*P1078,2)</f>
        <v>0.39</v>
      </c>
      <c r="R1078" s="232"/>
      <c r="S1078" s="232" t="s">
        <v>268</v>
      </c>
      <c r="T1078" s="232" t="s">
        <v>214</v>
      </c>
      <c r="U1078" s="232">
        <v>0.37</v>
      </c>
      <c r="V1078" s="232">
        <f>ROUND(E1078*U1078,2)</f>
        <v>13.21</v>
      </c>
      <c r="W1078" s="232"/>
      <c r="X1078" s="232" t="s">
        <v>215</v>
      </c>
      <c r="Y1078" s="232" t="s">
        <v>216</v>
      </c>
      <c r="Z1078" s="212"/>
      <c r="AA1078" s="212"/>
      <c r="AB1078" s="212"/>
      <c r="AC1078" s="212"/>
      <c r="AD1078" s="212"/>
      <c r="AE1078" s="212"/>
      <c r="AF1078" s="212"/>
      <c r="AG1078" s="212" t="s">
        <v>217</v>
      </c>
      <c r="AH1078" s="212"/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2">
      <c r="A1079" s="229"/>
      <c r="B1079" s="230"/>
      <c r="C1079" s="266" t="s">
        <v>1348</v>
      </c>
      <c r="D1079" s="237"/>
      <c r="E1079" s="238">
        <v>35.700000000000003</v>
      </c>
      <c r="F1079" s="232"/>
      <c r="G1079" s="232"/>
      <c r="H1079" s="232"/>
      <c r="I1079" s="232"/>
      <c r="J1079" s="232"/>
      <c r="K1079" s="232"/>
      <c r="L1079" s="232"/>
      <c r="M1079" s="232"/>
      <c r="N1079" s="231"/>
      <c r="O1079" s="231"/>
      <c r="P1079" s="231"/>
      <c r="Q1079" s="231"/>
      <c r="R1079" s="232"/>
      <c r="S1079" s="232"/>
      <c r="T1079" s="232"/>
      <c r="U1079" s="232"/>
      <c r="V1079" s="232"/>
      <c r="W1079" s="232"/>
      <c r="X1079" s="232"/>
      <c r="Y1079" s="232"/>
      <c r="Z1079" s="212"/>
      <c r="AA1079" s="212"/>
      <c r="AB1079" s="212"/>
      <c r="AC1079" s="212"/>
      <c r="AD1079" s="212"/>
      <c r="AE1079" s="212"/>
      <c r="AF1079" s="212"/>
      <c r="AG1079" s="212" t="s">
        <v>228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ht="20.6" outlineLevel="1">
      <c r="A1080" s="248">
        <v>300</v>
      </c>
      <c r="B1080" s="249" t="s">
        <v>1349</v>
      </c>
      <c r="C1080" s="264" t="s">
        <v>1350</v>
      </c>
      <c r="D1080" s="250" t="s">
        <v>212</v>
      </c>
      <c r="E1080" s="251">
        <v>44.3</v>
      </c>
      <c r="F1080" s="252"/>
      <c r="G1080" s="253">
        <f>ROUND(E1080*F1080,2)</f>
        <v>0</v>
      </c>
      <c r="H1080" s="233"/>
      <c r="I1080" s="232">
        <f>ROUND(E1080*H1080,2)</f>
        <v>0</v>
      </c>
      <c r="J1080" s="233"/>
      <c r="K1080" s="232">
        <f>ROUND(E1080*J1080,2)</f>
        <v>0</v>
      </c>
      <c r="L1080" s="232">
        <v>21</v>
      </c>
      <c r="M1080" s="232">
        <f>G1080*(1+L1080/100)</f>
        <v>0</v>
      </c>
      <c r="N1080" s="231">
        <v>1.9000000000000001E-4</v>
      </c>
      <c r="O1080" s="231">
        <f>ROUND(E1080*N1080,2)</f>
        <v>0.01</v>
      </c>
      <c r="P1080" s="231">
        <v>0</v>
      </c>
      <c r="Q1080" s="231">
        <f>ROUND(E1080*P1080,2)</f>
        <v>0</v>
      </c>
      <c r="R1080" s="232"/>
      <c r="S1080" s="232" t="s">
        <v>268</v>
      </c>
      <c r="T1080" s="232" t="s">
        <v>269</v>
      </c>
      <c r="U1080" s="232">
        <v>0.55000000000000004</v>
      </c>
      <c r="V1080" s="232">
        <f>ROUND(E1080*U1080,2)</f>
        <v>24.37</v>
      </c>
      <c r="W1080" s="232"/>
      <c r="X1080" s="232" t="s">
        <v>215</v>
      </c>
      <c r="Y1080" s="232" t="s">
        <v>216</v>
      </c>
      <c r="Z1080" s="212"/>
      <c r="AA1080" s="212"/>
      <c r="AB1080" s="212"/>
      <c r="AC1080" s="212"/>
      <c r="AD1080" s="212"/>
      <c r="AE1080" s="212"/>
      <c r="AF1080" s="212"/>
      <c r="AG1080" s="212" t="s">
        <v>217</v>
      </c>
      <c r="AH1080" s="212"/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2">
      <c r="A1081" s="229"/>
      <c r="B1081" s="230"/>
      <c r="C1081" s="265" t="s">
        <v>1351</v>
      </c>
      <c r="D1081" s="255"/>
      <c r="E1081" s="255"/>
      <c r="F1081" s="255"/>
      <c r="G1081" s="255"/>
      <c r="H1081" s="232"/>
      <c r="I1081" s="232"/>
      <c r="J1081" s="232"/>
      <c r="K1081" s="232"/>
      <c r="L1081" s="232"/>
      <c r="M1081" s="232"/>
      <c r="N1081" s="231"/>
      <c r="O1081" s="231"/>
      <c r="P1081" s="231"/>
      <c r="Q1081" s="231"/>
      <c r="R1081" s="232"/>
      <c r="S1081" s="232"/>
      <c r="T1081" s="232"/>
      <c r="U1081" s="232"/>
      <c r="V1081" s="232"/>
      <c r="W1081" s="232"/>
      <c r="X1081" s="232"/>
      <c r="Y1081" s="232"/>
      <c r="Z1081" s="212"/>
      <c r="AA1081" s="212"/>
      <c r="AB1081" s="212"/>
      <c r="AC1081" s="212"/>
      <c r="AD1081" s="212"/>
      <c r="AE1081" s="212"/>
      <c r="AF1081" s="212"/>
      <c r="AG1081" s="212" t="s">
        <v>219</v>
      </c>
      <c r="AH1081" s="212"/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ht="31.3" outlineLevel="3">
      <c r="A1082" s="229"/>
      <c r="B1082" s="230"/>
      <c r="C1082" s="268" t="s">
        <v>1352</v>
      </c>
      <c r="D1082" s="262"/>
      <c r="E1082" s="262"/>
      <c r="F1082" s="262"/>
      <c r="G1082" s="262"/>
      <c r="H1082" s="232"/>
      <c r="I1082" s="232"/>
      <c r="J1082" s="232"/>
      <c r="K1082" s="232"/>
      <c r="L1082" s="232"/>
      <c r="M1082" s="232"/>
      <c r="N1082" s="231"/>
      <c r="O1082" s="231"/>
      <c r="P1082" s="231"/>
      <c r="Q1082" s="231"/>
      <c r="R1082" s="232"/>
      <c r="S1082" s="232"/>
      <c r="T1082" s="232"/>
      <c r="U1082" s="232"/>
      <c r="V1082" s="232"/>
      <c r="W1082" s="232"/>
      <c r="X1082" s="232"/>
      <c r="Y1082" s="232"/>
      <c r="Z1082" s="212"/>
      <c r="AA1082" s="212"/>
      <c r="AB1082" s="212"/>
      <c r="AC1082" s="212"/>
      <c r="AD1082" s="212"/>
      <c r="AE1082" s="212"/>
      <c r="AF1082" s="212"/>
      <c r="AG1082" s="212" t="s">
        <v>219</v>
      </c>
      <c r="AH1082" s="212"/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54" t="str">
        <f>C1082</f>
        <v>Latě modřín 30x70mm s mezerami 70mm na podkladním vodorovném roštu 40x60mm á 750mm – kotveném nekorodujícími samořeznými vruty do trapézového plechu fasády kontejneru. Spojovací materiál pro fasádní dřevěné obklady – nekorodující</v>
      </c>
      <c r="BB1082" s="212"/>
      <c r="BC1082" s="212"/>
      <c r="BD1082" s="212"/>
      <c r="BE1082" s="212"/>
      <c r="BF1082" s="212"/>
      <c r="BG1082" s="212"/>
      <c r="BH1082" s="212"/>
    </row>
    <row r="1083" spans="1:60" outlineLevel="2">
      <c r="A1083" s="229"/>
      <c r="B1083" s="230"/>
      <c r="C1083" s="266" t="s">
        <v>1353</v>
      </c>
      <c r="D1083" s="237"/>
      <c r="E1083" s="238">
        <v>44.3</v>
      </c>
      <c r="F1083" s="232"/>
      <c r="G1083" s="232"/>
      <c r="H1083" s="232"/>
      <c r="I1083" s="232"/>
      <c r="J1083" s="232"/>
      <c r="K1083" s="232"/>
      <c r="L1083" s="232"/>
      <c r="M1083" s="232"/>
      <c r="N1083" s="231"/>
      <c r="O1083" s="231"/>
      <c r="P1083" s="231"/>
      <c r="Q1083" s="231"/>
      <c r="R1083" s="232"/>
      <c r="S1083" s="232"/>
      <c r="T1083" s="232"/>
      <c r="U1083" s="232"/>
      <c r="V1083" s="232"/>
      <c r="W1083" s="232"/>
      <c r="X1083" s="232"/>
      <c r="Y1083" s="232"/>
      <c r="Z1083" s="212"/>
      <c r="AA1083" s="212"/>
      <c r="AB1083" s="212"/>
      <c r="AC1083" s="212"/>
      <c r="AD1083" s="212"/>
      <c r="AE1083" s="212"/>
      <c r="AF1083" s="212"/>
      <c r="AG1083" s="212" t="s">
        <v>228</v>
      </c>
      <c r="AH1083" s="212">
        <v>0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>
      <c r="A1084" s="248">
        <v>301</v>
      </c>
      <c r="B1084" s="249" t="s">
        <v>1354</v>
      </c>
      <c r="C1084" s="264" t="s">
        <v>1355</v>
      </c>
      <c r="D1084" s="250" t="s">
        <v>222</v>
      </c>
      <c r="E1084" s="251">
        <v>160</v>
      </c>
      <c r="F1084" s="252"/>
      <c r="G1084" s="253">
        <f>ROUND(E1084*F1084,2)</f>
        <v>0</v>
      </c>
      <c r="H1084" s="233"/>
      <c r="I1084" s="232">
        <f>ROUND(E1084*H1084,2)</f>
        <v>0</v>
      </c>
      <c r="J1084" s="233"/>
      <c r="K1084" s="232">
        <f>ROUND(E1084*J1084,2)</f>
        <v>0</v>
      </c>
      <c r="L1084" s="232">
        <v>21</v>
      </c>
      <c r="M1084" s="232">
        <f>G1084*(1+L1084/100)</f>
        <v>0</v>
      </c>
      <c r="N1084" s="231">
        <v>1.8000000000000001E-4</v>
      </c>
      <c r="O1084" s="231">
        <f>ROUND(E1084*N1084,2)</f>
        <v>0.03</v>
      </c>
      <c r="P1084" s="231">
        <v>0</v>
      </c>
      <c r="Q1084" s="231">
        <f>ROUND(E1084*P1084,2)</f>
        <v>0</v>
      </c>
      <c r="R1084" s="232"/>
      <c r="S1084" s="232" t="s">
        <v>268</v>
      </c>
      <c r="T1084" s="232" t="s">
        <v>269</v>
      </c>
      <c r="U1084" s="232">
        <v>0.17</v>
      </c>
      <c r="V1084" s="232">
        <f>ROUND(E1084*U1084,2)</f>
        <v>27.2</v>
      </c>
      <c r="W1084" s="232"/>
      <c r="X1084" s="232" t="s">
        <v>215</v>
      </c>
      <c r="Y1084" s="232" t="s">
        <v>216</v>
      </c>
      <c r="Z1084" s="212"/>
      <c r="AA1084" s="212"/>
      <c r="AB1084" s="212"/>
      <c r="AC1084" s="212"/>
      <c r="AD1084" s="212"/>
      <c r="AE1084" s="212"/>
      <c r="AF1084" s="212"/>
      <c r="AG1084" s="212" t="s">
        <v>217</v>
      </c>
      <c r="AH1084" s="212"/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2">
      <c r="A1085" s="229"/>
      <c r="B1085" s="230"/>
      <c r="C1085" s="265" t="s">
        <v>1356</v>
      </c>
      <c r="D1085" s="255"/>
      <c r="E1085" s="255"/>
      <c r="F1085" s="255"/>
      <c r="G1085" s="255"/>
      <c r="H1085" s="232"/>
      <c r="I1085" s="232"/>
      <c r="J1085" s="232"/>
      <c r="K1085" s="232"/>
      <c r="L1085" s="232"/>
      <c r="M1085" s="232"/>
      <c r="N1085" s="231"/>
      <c r="O1085" s="231"/>
      <c r="P1085" s="231"/>
      <c r="Q1085" s="231"/>
      <c r="R1085" s="232"/>
      <c r="S1085" s="232"/>
      <c r="T1085" s="232"/>
      <c r="U1085" s="232"/>
      <c r="V1085" s="232"/>
      <c r="W1085" s="232"/>
      <c r="X1085" s="232"/>
      <c r="Y1085" s="232"/>
      <c r="Z1085" s="212"/>
      <c r="AA1085" s="212"/>
      <c r="AB1085" s="212"/>
      <c r="AC1085" s="212"/>
      <c r="AD1085" s="212"/>
      <c r="AE1085" s="212"/>
      <c r="AF1085" s="212"/>
      <c r="AG1085" s="212" t="s">
        <v>219</v>
      </c>
      <c r="AH1085" s="212"/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>
      <c r="A1086" s="256">
        <v>302</v>
      </c>
      <c r="B1086" s="257" t="s">
        <v>1357</v>
      </c>
      <c r="C1086" s="267" t="s">
        <v>1358</v>
      </c>
      <c r="D1086" s="258" t="s">
        <v>212</v>
      </c>
      <c r="E1086" s="259">
        <v>42</v>
      </c>
      <c r="F1086" s="260"/>
      <c r="G1086" s="261">
        <f>ROUND(E1086*F1086,2)</f>
        <v>0</v>
      </c>
      <c r="H1086" s="233"/>
      <c r="I1086" s="232">
        <f>ROUND(E1086*H1086,2)</f>
        <v>0</v>
      </c>
      <c r="J1086" s="233"/>
      <c r="K1086" s="232">
        <f>ROUND(E1086*J1086,2)</f>
        <v>0</v>
      </c>
      <c r="L1086" s="232">
        <v>21</v>
      </c>
      <c r="M1086" s="232">
        <f>G1086*(1+L1086/100)</f>
        <v>0</v>
      </c>
      <c r="N1086" s="231">
        <v>0</v>
      </c>
      <c r="O1086" s="231">
        <f>ROUND(E1086*N1086,2)</f>
        <v>0</v>
      </c>
      <c r="P1086" s="231">
        <v>1.098E-2</v>
      </c>
      <c r="Q1086" s="231">
        <f>ROUND(E1086*P1086,2)</f>
        <v>0.46</v>
      </c>
      <c r="R1086" s="232"/>
      <c r="S1086" s="232" t="s">
        <v>268</v>
      </c>
      <c r="T1086" s="232" t="s">
        <v>214</v>
      </c>
      <c r="U1086" s="232">
        <v>0.44</v>
      </c>
      <c r="V1086" s="232">
        <f>ROUND(E1086*U1086,2)</f>
        <v>18.48</v>
      </c>
      <c r="W1086" s="232"/>
      <c r="X1086" s="232" t="s">
        <v>215</v>
      </c>
      <c r="Y1086" s="232" t="s">
        <v>216</v>
      </c>
      <c r="Z1086" s="212"/>
      <c r="AA1086" s="212"/>
      <c r="AB1086" s="212"/>
      <c r="AC1086" s="212"/>
      <c r="AD1086" s="212"/>
      <c r="AE1086" s="212"/>
      <c r="AF1086" s="212"/>
      <c r="AG1086" s="212" t="s">
        <v>217</v>
      </c>
      <c r="AH1086" s="212"/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>
      <c r="A1087" s="256">
        <v>303</v>
      </c>
      <c r="B1087" s="257" t="s">
        <v>1359</v>
      </c>
      <c r="C1087" s="267" t="s">
        <v>1360</v>
      </c>
      <c r="D1087" s="258" t="s">
        <v>212</v>
      </c>
      <c r="E1087" s="259">
        <v>82</v>
      </c>
      <c r="F1087" s="260"/>
      <c r="G1087" s="261">
        <f>ROUND(E1087*F1087,2)</f>
        <v>0</v>
      </c>
      <c r="H1087" s="233"/>
      <c r="I1087" s="232">
        <f>ROUND(E1087*H1087,2)</f>
        <v>0</v>
      </c>
      <c r="J1087" s="233"/>
      <c r="K1087" s="232">
        <f>ROUND(E1087*J1087,2)</f>
        <v>0</v>
      </c>
      <c r="L1087" s="232">
        <v>21</v>
      </c>
      <c r="M1087" s="232">
        <f>G1087*(1+L1087/100)</f>
        <v>0</v>
      </c>
      <c r="N1087" s="231">
        <v>0</v>
      </c>
      <c r="O1087" s="231">
        <f>ROUND(E1087*N1087,2)</f>
        <v>0</v>
      </c>
      <c r="P1087" s="231">
        <v>0</v>
      </c>
      <c r="Q1087" s="231">
        <f>ROUND(E1087*P1087,2)</f>
        <v>0</v>
      </c>
      <c r="R1087" s="232"/>
      <c r="S1087" s="232" t="s">
        <v>268</v>
      </c>
      <c r="T1087" s="232" t="s">
        <v>269</v>
      </c>
      <c r="U1087" s="232">
        <v>0</v>
      </c>
      <c r="V1087" s="232">
        <f>ROUND(E1087*U1087,2)</f>
        <v>0</v>
      </c>
      <c r="W1087" s="232"/>
      <c r="X1087" s="232" t="s">
        <v>215</v>
      </c>
      <c r="Y1087" s="232" t="s">
        <v>216</v>
      </c>
      <c r="Z1087" s="212"/>
      <c r="AA1087" s="212"/>
      <c r="AB1087" s="212"/>
      <c r="AC1087" s="212"/>
      <c r="AD1087" s="212"/>
      <c r="AE1087" s="212"/>
      <c r="AF1087" s="212"/>
      <c r="AG1087" s="212" t="s">
        <v>217</v>
      </c>
      <c r="AH1087" s="212"/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>
      <c r="A1088" s="248">
        <v>304</v>
      </c>
      <c r="B1088" s="249" t="s">
        <v>1361</v>
      </c>
      <c r="C1088" s="264" t="s">
        <v>1362</v>
      </c>
      <c r="D1088" s="250" t="s">
        <v>567</v>
      </c>
      <c r="E1088" s="251">
        <v>8</v>
      </c>
      <c r="F1088" s="252"/>
      <c r="G1088" s="253">
        <f>ROUND(E1088*F1088,2)</f>
        <v>0</v>
      </c>
      <c r="H1088" s="233"/>
      <c r="I1088" s="232">
        <f>ROUND(E1088*H1088,2)</f>
        <v>0</v>
      </c>
      <c r="J1088" s="233"/>
      <c r="K1088" s="232">
        <f>ROUND(E1088*J1088,2)</f>
        <v>0</v>
      </c>
      <c r="L1088" s="232">
        <v>21</v>
      </c>
      <c r="M1088" s="232">
        <f>G1088*(1+L1088/100)</f>
        <v>0</v>
      </c>
      <c r="N1088" s="231">
        <v>0</v>
      </c>
      <c r="O1088" s="231">
        <f>ROUND(E1088*N1088,2)</f>
        <v>0</v>
      </c>
      <c r="P1088" s="231">
        <v>0</v>
      </c>
      <c r="Q1088" s="231">
        <f>ROUND(E1088*P1088,2)</f>
        <v>0</v>
      </c>
      <c r="R1088" s="232"/>
      <c r="S1088" s="232" t="s">
        <v>268</v>
      </c>
      <c r="T1088" s="232" t="s">
        <v>269</v>
      </c>
      <c r="U1088" s="232">
        <v>0</v>
      </c>
      <c r="V1088" s="232">
        <f>ROUND(E1088*U1088,2)</f>
        <v>0</v>
      </c>
      <c r="W1088" s="232"/>
      <c r="X1088" s="232" t="s">
        <v>215</v>
      </c>
      <c r="Y1088" s="232" t="s">
        <v>216</v>
      </c>
      <c r="Z1088" s="212"/>
      <c r="AA1088" s="212"/>
      <c r="AB1088" s="212"/>
      <c r="AC1088" s="212"/>
      <c r="AD1088" s="212"/>
      <c r="AE1088" s="212"/>
      <c r="AF1088" s="212"/>
      <c r="AG1088" s="212" t="s">
        <v>217</v>
      </c>
      <c r="AH1088" s="212"/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2">
      <c r="A1089" s="229"/>
      <c r="B1089" s="230"/>
      <c r="C1089" s="265" t="s">
        <v>914</v>
      </c>
      <c r="D1089" s="255"/>
      <c r="E1089" s="255"/>
      <c r="F1089" s="255"/>
      <c r="G1089" s="255"/>
      <c r="H1089" s="232"/>
      <c r="I1089" s="232"/>
      <c r="J1089" s="232"/>
      <c r="K1089" s="232"/>
      <c r="L1089" s="232"/>
      <c r="M1089" s="232"/>
      <c r="N1089" s="231"/>
      <c r="O1089" s="231"/>
      <c r="P1089" s="231"/>
      <c r="Q1089" s="231"/>
      <c r="R1089" s="232"/>
      <c r="S1089" s="232"/>
      <c r="T1089" s="232"/>
      <c r="U1089" s="232"/>
      <c r="V1089" s="232"/>
      <c r="W1089" s="232"/>
      <c r="X1089" s="232"/>
      <c r="Y1089" s="232"/>
      <c r="Z1089" s="212"/>
      <c r="AA1089" s="212"/>
      <c r="AB1089" s="212"/>
      <c r="AC1089" s="212"/>
      <c r="AD1089" s="212"/>
      <c r="AE1089" s="212"/>
      <c r="AF1089" s="212"/>
      <c r="AG1089" s="212" t="s">
        <v>219</v>
      </c>
      <c r="AH1089" s="212"/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3">
      <c r="A1090" s="229"/>
      <c r="B1090" s="230"/>
      <c r="C1090" s="269" t="s">
        <v>337</v>
      </c>
      <c r="D1090" s="234"/>
      <c r="E1090" s="235"/>
      <c r="F1090" s="236"/>
      <c r="G1090" s="236"/>
      <c r="H1090" s="232"/>
      <c r="I1090" s="232"/>
      <c r="J1090" s="232"/>
      <c r="K1090" s="232"/>
      <c r="L1090" s="232"/>
      <c r="M1090" s="232"/>
      <c r="N1090" s="231"/>
      <c r="O1090" s="231"/>
      <c r="P1090" s="231"/>
      <c r="Q1090" s="231"/>
      <c r="R1090" s="232"/>
      <c r="S1090" s="232"/>
      <c r="T1090" s="232"/>
      <c r="U1090" s="232"/>
      <c r="V1090" s="232"/>
      <c r="W1090" s="232"/>
      <c r="X1090" s="232"/>
      <c r="Y1090" s="232"/>
      <c r="Z1090" s="212"/>
      <c r="AA1090" s="212"/>
      <c r="AB1090" s="212"/>
      <c r="AC1090" s="212"/>
      <c r="AD1090" s="212"/>
      <c r="AE1090" s="212"/>
      <c r="AF1090" s="212"/>
      <c r="AG1090" s="212" t="s">
        <v>219</v>
      </c>
      <c r="AH1090" s="212"/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outlineLevel="3">
      <c r="A1091" s="229"/>
      <c r="B1091" s="230"/>
      <c r="C1091" s="268" t="s">
        <v>1363</v>
      </c>
      <c r="D1091" s="262"/>
      <c r="E1091" s="262"/>
      <c r="F1091" s="262"/>
      <c r="G1091" s="262"/>
      <c r="H1091" s="232"/>
      <c r="I1091" s="232"/>
      <c r="J1091" s="232"/>
      <c r="K1091" s="232"/>
      <c r="L1091" s="232"/>
      <c r="M1091" s="232"/>
      <c r="N1091" s="231"/>
      <c r="O1091" s="231"/>
      <c r="P1091" s="231"/>
      <c r="Q1091" s="231"/>
      <c r="R1091" s="232"/>
      <c r="S1091" s="232"/>
      <c r="T1091" s="232"/>
      <c r="U1091" s="232"/>
      <c r="V1091" s="232"/>
      <c r="W1091" s="232"/>
      <c r="X1091" s="232"/>
      <c r="Y1091" s="232"/>
      <c r="Z1091" s="212"/>
      <c r="AA1091" s="212"/>
      <c r="AB1091" s="212"/>
      <c r="AC1091" s="212"/>
      <c r="AD1091" s="212"/>
      <c r="AE1091" s="212"/>
      <c r="AF1091" s="212"/>
      <c r="AG1091" s="212" t="s">
        <v>219</v>
      </c>
      <c r="AH1091" s="212"/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outlineLevel="1">
      <c r="A1092" s="248">
        <v>305</v>
      </c>
      <c r="B1092" s="249" t="s">
        <v>1364</v>
      </c>
      <c r="C1092" s="264" t="s">
        <v>1365</v>
      </c>
      <c r="D1092" s="250" t="s">
        <v>567</v>
      </c>
      <c r="E1092" s="251">
        <v>1</v>
      </c>
      <c r="F1092" s="252"/>
      <c r="G1092" s="253">
        <f>ROUND(E1092*F1092,2)</f>
        <v>0</v>
      </c>
      <c r="H1092" s="233"/>
      <c r="I1092" s="232">
        <f>ROUND(E1092*H1092,2)</f>
        <v>0</v>
      </c>
      <c r="J1092" s="233"/>
      <c r="K1092" s="232">
        <f>ROUND(E1092*J1092,2)</f>
        <v>0</v>
      </c>
      <c r="L1092" s="232">
        <v>21</v>
      </c>
      <c r="M1092" s="232">
        <f>G1092*(1+L1092/100)</f>
        <v>0</v>
      </c>
      <c r="N1092" s="231">
        <v>0</v>
      </c>
      <c r="O1092" s="231">
        <f>ROUND(E1092*N1092,2)</f>
        <v>0</v>
      </c>
      <c r="P1092" s="231">
        <v>0</v>
      </c>
      <c r="Q1092" s="231">
        <f>ROUND(E1092*P1092,2)</f>
        <v>0</v>
      </c>
      <c r="R1092" s="232"/>
      <c r="S1092" s="232" t="s">
        <v>268</v>
      </c>
      <c r="T1092" s="232" t="s">
        <v>269</v>
      </c>
      <c r="U1092" s="232">
        <v>0</v>
      </c>
      <c r="V1092" s="232">
        <f>ROUND(E1092*U1092,2)</f>
        <v>0</v>
      </c>
      <c r="W1092" s="232"/>
      <c r="X1092" s="232" t="s">
        <v>215</v>
      </c>
      <c r="Y1092" s="232" t="s">
        <v>216</v>
      </c>
      <c r="Z1092" s="212"/>
      <c r="AA1092" s="212"/>
      <c r="AB1092" s="212"/>
      <c r="AC1092" s="212"/>
      <c r="AD1092" s="212"/>
      <c r="AE1092" s="212"/>
      <c r="AF1092" s="212"/>
      <c r="AG1092" s="212" t="s">
        <v>217</v>
      </c>
      <c r="AH1092" s="212"/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outlineLevel="2">
      <c r="A1093" s="229"/>
      <c r="B1093" s="230"/>
      <c r="C1093" s="265" t="s">
        <v>914</v>
      </c>
      <c r="D1093" s="255"/>
      <c r="E1093" s="255"/>
      <c r="F1093" s="255"/>
      <c r="G1093" s="255"/>
      <c r="H1093" s="232"/>
      <c r="I1093" s="232"/>
      <c r="J1093" s="232"/>
      <c r="K1093" s="232"/>
      <c r="L1093" s="232"/>
      <c r="M1093" s="232"/>
      <c r="N1093" s="231"/>
      <c r="O1093" s="231"/>
      <c r="P1093" s="231"/>
      <c r="Q1093" s="231"/>
      <c r="R1093" s="232"/>
      <c r="S1093" s="232"/>
      <c r="T1093" s="232"/>
      <c r="U1093" s="232"/>
      <c r="V1093" s="232"/>
      <c r="W1093" s="232"/>
      <c r="X1093" s="232"/>
      <c r="Y1093" s="232"/>
      <c r="Z1093" s="212"/>
      <c r="AA1093" s="212"/>
      <c r="AB1093" s="212"/>
      <c r="AC1093" s="212"/>
      <c r="AD1093" s="212"/>
      <c r="AE1093" s="212"/>
      <c r="AF1093" s="212"/>
      <c r="AG1093" s="212" t="s">
        <v>219</v>
      </c>
      <c r="AH1093" s="212"/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3">
      <c r="A1094" s="229"/>
      <c r="B1094" s="230"/>
      <c r="C1094" s="269" t="s">
        <v>337</v>
      </c>
      <c r="D1094" s="234"/>
      <c r="E1094" s="235"/>
      <c r="F1094" s="236"/>
      <c r="G1094" s="236"/>
      <c r="H1094" s="232"/>
      <c r="I1094" s="232"/>
      <c r="J1094" s="232"/>
      <c r="K1094" s="232"/>
      <c r="L1094" s="232"/>
      <c r="M1094" s="232"/>
      <c r="N1094" s="231"/>
      <c r="O1094" s="231"/>
      <c r="P1094" s="231"/>
      <c r="Q1094" s="231"/>
      <c r="R1094" s="232"/>
      <c r="S1094" s="232"/>
      <c r="T1094" s="232"/>
      <c r="U1094" s="232"/>
      <c r="V1094" s="232"/>
      <c r="W1094" s="232"/>
      <c r="X1094" s="232"/>
      <c r="Y1094" s="232"/>
      <c r="Z1094" s="212"/>
      <c r="AA1094" s="212"/>
      <c r="AB1094" s="212"/>
      <c r="AC1094" s="212"/>
      <c r="AD1094" s="212"/>
      <c r="AE1094" s="212"/>
      <c r="AF1094" s="212"/>
      <c r="AG1094" s="212" t="s">
        <v>219</v>
      </c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3">
      <c r="A1095" s="229"/>
      <c r="B1095" s="230"/>
      <c r="C1095" s="268" t="s">
        <v>1363</v>
      </c>
      <c r="D1095" s="262"/>
      <c r="E1095" s="262"/>
      <c r="F1095" s="262"/>
      <c r="G1095" s="262"/>
      <c r="H1095" s="232"/>
      <c r="I1095" s="232"/>
      <c r="J1095" s="232"/>
      <c r="K1095" s="232"/>
      <c r="L1095" s="232"/>
      <c r="M1095" s="232"/>
      <c r="N1095" s="231"/>
      <c r="O1095" s="231"/>
      <c r="P1095" s="231"/>
      <c r="Q1095" s="231"/>
      <c r="R1095" s="232"/>
      <c r="S1095" s="232"/>
      <c r="T1095" s="232"/>
      <c r="U1095" s="232"/>
      <c r="V1095" s="232"/>
      <c r="W1095" s="232"/>
      <c r="X1095" s="232"/>
      <c r="Y1095" s="232"/>
      <c r="Z1095" s="212"/>
      <c r="AA1095" s="212"/>
      <c r="AB1095" s="212"/>
      <c r="AC1095" s="212"/>
      <c r="AD1095" s="212"/>
      <c r="AE1095" s="212"/>
      <c r="AF1095" s="212"/>
      <c r="AG1095" s="212" t="s">
        <v>219</v>
      </c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>
      <c r="A1096" s="248">
        <v>306</v>
      </c>
      <c r="B1096" s="249" t="s">
        <v>1366</v>
      </c>
      <c r="C1096" s="264" t="s">
        <v>1367</v>
      </c>
      <c r="D1096" s="250" t="s">
        <v>567</v>
      </c>
      <c r="E1096" s="251">
        <v>1</v>
      </c>
      <c r="F1096" s="252"/>
      <c r="G1096" s="253">
        <f>ROUND(E1096*F1096,2)</f>
        <v>0</v>
      </c>
      <c r="H1096" s="233"/>
      <c r="I1096" s="232">
        <f>ROUND(E1096*H1096,2)</f>
        <v>0</v>
      </c>
      <c r="J1096" s="233"/>
      <c r="K1096" s="232">
        <f>ROUND(E1096*J1096,2)</f>
        <v>0</v>
      </c>
      <c r="L1096" s="232">
        <v>21</v>
      </c>
      <c r="M1096" s="232">
        <f>G1096*(1+L1096/100)</f>
        <v>0</v>
      </c>
      <c r="N1096" s="231">
        <v>0</v>
      </c>
      <c r="O1096" s="231">
        <f>ROUND(E1096*N1096,2)</f>
        <v>0</v>
      </c>
      <c r="P1096" s="231">
        <v>0</v>
      </c>
      <c r="Q1096" s="231">
        <f>ROUND(E1096*P1096,2)</f>
        <v>0</v>
      </c>
      <c r="R1096" s="232"/>
      <c r="S1096" s="232" t="s">
        <v>268</v>
      </c>
      <c r="T1096" s="232" t="s">
        <v>269</v>
      </c>
      <c r="U1096" s="232">
        <v>0</v>
      </c>
      <c r="V1096" s="232">
        <f>ROUND(E1096*U1096,2)</f>
        <v>0</v>
      </c>
      <c r="W1096" s="232"/>
      <c r="X1096" s="232" t="s">
        <v>215</v>
      </c>
      <c r="Y1096" s="232" t="s">
        <v>216</v>
      </c>
      <c r="Z1096" s="212"/>
      <c r="AA1096" s="212"/>
      <c r="AB1096" s="212"/>
      <c r="AC1096" s="212"/>
      <c r="AD1096" s="212"/>
      <c r="AE1096" s="212"/>
      <c r="AF1096" s="212"/>
      <c r="AG1096" s="212" t="s">
        <v>217</v>
      </c>
      <c r="AH1096" s="212"/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outlineLevel="2">
      <c r="A1097" s="229"/>
      <c r="B1097" s="230"/>
      <c r="C1097" s="265" t="s">
        <v>914</v>
      </c>
      <c r="D1097" s="255"/>
      <c r="E1097" s="255"/>
      <c r="F1097" s="255"/>
      <c r="G1097" s="255"/>
      <c r="H1097" s="232"/>
      <c r="I1097" s="232"/>
      <c r="J1097" s="232"/>
      <c r="K1097" s="232"/>
      <c r="L1097" s="232"/>
      <c r="M1097" s="232"/>
      <c r="N1097" s="231"/>
      <c r="O1097" s="231"/>
      <c r="P1097" s="231"/>
      <c r="Q1097" s="231"/>
      <c r="R1097" s="232"/>
      <c r="S1097" s="232"/>
      <c r="T1097" s="232"/>
      <c r="U1097" s="232"/>
      <c r="V1097" s="232"/>
      <c r="W1097" s="232"/>
      <c r="X1097" s="232"/>
      <c r="Y1097" s="232"/>
      <c r="Z1097" s="212"/>
      <c r="AA1097" s="212"/>
      <c r="AB1097" s="212"/>
      <c r="AC1097" s="212"/>
      <c r="AD1097" s="212"/>
      <c r="AE1097" s="212"/>
      <c r="AF1097" s="212"/>
      <c r="AG1097" s="212" t="s">
        <v>219</v>
      </c>
      <c r="AH1097" s="212"/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3">
      <c r="A1098" s="229"/>
      <c r="B1098" s="230"/>
      <c r="C1098" s="269" t="s">
        <v>337</v>
      </c>
      <c r="D1098" s="234"/>
      <c r="E1098" s="235"/>
      <c r="F1098" s="236"/>
      <c r="G1098" s="236"/>
      <c r="H1098" s="232"/>
      <c r="I1098" s="232"/>
      <c r="J1098" s="232"/>
      <c r="K1098" s="232"/>
      <c r="L1098" s="232"/>
      <c r="M1098" s="232"/>
      <c r="N1098" s="231"/>
      <c r="O1098" s="231"/>
      <c r="P1098" s="231"/>
      <c r="Q1098" s="231"/>
      <c r="R1098" s="232"/>
      <c r="S1098" s="232"/>
      <c r="T1098" s="232"/>
      <c r="U1098" s="232"/>
      <c r="V1098" s="232"/>
      <c r="W1098" s="232"/>
      <c r="X1098" s="232"/>
      <c r="Y1098" s="232"/>
      <c r="Z1098" s="212"/>
      <c r="AA1098" s="212"/>
      <c r="AB1098" s="212"/>
      <c r="AC1098" s="212"/>
      <c r="AD1098" s="212"/>
      <c r="AE1098" s="212"/>
      <c r="AF1098" s="212"/>
      <c r="AG1098" s="212" t="s">
        <v>219</v>
      </c>
      <c r="AH1098" s="212"/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outlineLevel="3">
      <c r="A1099" s="229"/>
      <c r="B1099" s="230"/>
      <c r="C1099" s="268" t="s">
        <v>1363</v>
      </c>
      <c r="D1099" s="262"/>
      <c r="E1099" s="262"/>
      <c r="F1099" s="262"/>
      <c r="G1099" s="262"/>
      <c r="H1099" s="232"/>
      <c r="I1099" s="232"/>
      <c r="J1099" s="232"/>
      <c r="K1099" s="232"/>
      <c r="L1099" s="232"/>
      <c r="M1099" s="232"/>
      <c r="N1099" s="231"/>
      <c r="O1099" s="231"/>
      <c r="P1099" s="231"/>
      <c r="Q1099" s="231"/>
      <c r="R1099" s="232"/>
      <c r="S1099" s="232"/>
      <c r="T1099" s="232"/>
      <c r="U1099" s="232"/>
      <c r="V1099" s="232"/>
      <c r="W1099" s="232"/>
      <c r="X1099" s="232"/>
      <c r="Y1099" s="232"/>
      <c r="Z1099" s="212"/>
      <c r="AA1099" s="212"/>
      <c r="AB1099" s="212"/>
      <c r="AC1099" s="212"/>
      <c r="AD1099" s="212"/>
      <c r="AE1099" s="212"/>
      <c r="AF1099" s="212"/>
      <c r="AG1099" s="212" t="s">
        <v>219</v>
      </c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>
      <c r="A1100" s="248">
        <v>307</v>
      </c>
      <c r="B1100" s="249" t="s">
        <v>1368</v>
      </c>
      <c r="C1100" s="264" t="s">
        <v>1369</v>
      </c>
      <c r="D1100" s="250" t="s">
        <v>567</v>
      </c>
      <c r="E1100" s="251">
        <v>1</v>
      </c>
      <c r="F1100" s="252"/>
      <c r="G1100" s="253">
        <f>ROUND(E1100*F1100,2)</f>
        <v>0</v>
      </c>
      <c r="H1100" s="233"/>
      <c r="I1100" s="232">
        <f>ROUND(E1100*H1100,2)</f>
        <v>0</v>
      </c>
      <c r="J1100" s="233"/>
      <c r="K1100" s="232">
        <f>ROUND(E1100*J1100,2)</f>
        <v>0</v>
      </c>
      <c r="L1100" s="232">
        <v>21</v>
      </c>
      <c r="M1100" s="232">
        <f>G1100*(1+L1100/100)</f>
        <v>0</v>
      </c>
      <c r="N1100" s="231">
        <v>0</v>
      </c>
      <c r="O1100" s="231">
        <f>ROUND(E1100*N1100,2)</f>
        <v>0</v>
      </c>
      <c r="P1100" s="231">
        <v>0</v>
      </c>
      <c r="Q1100" s="231">
        <f>ROUND(E1100*P1100,2)</f>
        <v>0</v>
      </c>
      <c r="R1100" s="232"/>
      <c r="S1100" s="232" t="s">
        <v>268</v>
      </c>
      <c r="T1100" s="232" t="s">
        <v>269</v>
      </c>
      <c r="U1100" s="232">
        <v>0</v>
      </c>
      <c r="V1100" s="232">
        <f>ROUND(E1100*U1100,2)</f>
        <v>0</v>
      </c>
      <c r="W1100" s="232"/>
      <c r="X1100" s="232" t="s">
        <v>215</v>
      </c>
      <c r="Y1100" s="232" t="s">
        <v>216</v>
      </c>
      <c r="Z1100" s="212"/>
      <c r="AA1100" s="212"/>
      <c r="AB1100" s="212"/>
      <c r="AC1100" s="212"/>
      <c r="AD1100" s="212"/>
      <c r="AE1100" s="212"/>
      <c r="AF1100" s="212"/>
      <c r="AG1100" s="212" t="s">
        <v>217</v>
      </c>
      <c r="AH1100" s="212"/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outlineLevel="2">
      <c r="A1101" s="229"/>
      <c r="B1101" s="230"/>
      <c r="C1101" s="265" t="s">
        <v>914</v>
      </c>
      <c r="D1101" s="255"/>
      <c r="E1101" s="255"/>
      <c r="F1101" s="255"/>
      <c r="G1101" s="255"/>
      <c r="H1101" s="232"/>
      <c r="I1101" s="232"/>
      <c r="J1101" s="232"/>
      <c r="K1101" s="232"/>
      <c r="L1101" s="232"/>
      <c r="M1101" s="232"/>
      <c r="N1101" s="231"/>
      <c r="O1101" s="231"/>
      <c r="P1101" s="231"/>
      <c r="Q1101" s="231"/>
      <c r="R1101" s="232"/>
      <c r="S1101" s="232"/>
      <c r="T1101" s="232"/>
      <c r="U1101" s="232"/>
      <c r="V1101" s="232"/>
      <c r="W1101" s="232"/>
      <c r="X1101" s="232"/>
      <c r="Y1101" s="232"/>
      <c r="Z1101" s="212"/>
      <c r="AA1101" s="212"/>
      <c r="AB1101" s="212"/>
      <c r="AC1101" s="212"/>
      <c r="AD1101" s="212"/>
      <c r="AE1101" s="212"/>
      <c r="AF1101" s="212"/>
      <c r="AG1101" s="212" t="s">
        <v>219</v>
      </c>
      <c r="AH1101" s="212"/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3">
      <c r="A1102" s="229"/>
      <c r="B1102" s="230"/>
      <c r="C1102" s="269" t="s">
        <v>337</v>
      </c>
      <c r="D1102" s="234"/>
      <c r="E1102" s="235"/>
      <c r="F1102" s="236"/>
      <c r="G1102" s="236"/>
      <c r="H1102" s="232"/>
      <c r="I1102" s="232"/>
      <c r="J1102" s="232"/>
      <c r="K1102" s="232"/>
      <c r="L1102" s="232"/>
      <c r="M1102" s="232"/>
      <c r="N1102" s="231"/>
      <c r="O1102" s="231"/>
      <c r="P1102" s="231"/>
      <c r="Q1102" s="231"/>
      <c r="R1102" s="232"/>
      <c r="S1102" s="232"/>
      <c r="T1102" s="232"/>
      <c r="U1102" s="232"/>
      <c r="V1102" s="232"/>
      <c r="W1102" s="232"/>
      <c r="X1102" s="232"/>
      <c r="Y1102" s="232"/>
      <c r="Z1102" s="212"/>
      <c r="AA1102" s="212"/>
      <c r="AB1102" s="212"/>
      <c r="AC1102" s="212"/>
      <c r="AD1102" s="212"/>
      <c r="AE1102" s="212"/>
      <c r="AF1102" s="212"/>
      <c r="AG1102" s="212" t="s">
        <v>219</v>
      </c>
      <c r="AH1102" s="212"/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3">
      <c r="A1103" s="229"/>
      <c r="B1103" s="230"/>
      <c r="C1103" s="268" t="s">
        <v>1363</v>
      </c>
      <c r="D1103" s="262"/>
      <c r="E1103" s="262"/>
      <c r="F1103" s="262"/>
      <c r="G1103" s="262"/>
      <c r="H1103" s="232"/>
      <c r="I1103" s="232"/>
      <c r="J1103" s="232"/>
      <c r="K1103" s="232"/>
      <c r="L1103" s="232"/>
      <c r="M1103" s="232"/>
      <c r="N1103" s="231"/>
      <c r="O1103" s="231"/>
      <c r="P1103" s="231"/>
      <c r="Q1103" s="231"/>
      <c r="R1103" s="232"/>
      <c r="S1103" s="232"/>
      <c r="T1103" s="232"/>
      <c r="U1103" s="232"/>
      <c r="V1103" s="232"/>
      <c r="W1103" s="232"/>
      <c r="X1103" s="232"/>
      <c r="Y1103" s="232"/>
      <c r="Z1103" s="212"/>
      <c r="AA1103" s="212"/>
      <c r="AB1103" s="212"/>
      <c r="AC1103" s="212"/>
      <c r="AD1103" s="212"/>
      <c r="AE1103" s="212"/>
      <c r="AF1103" s="212"/>
      <c r="AG1103" s="212" t="s">
        <v>219</v>
      </c>
      <c r="AH1103" s="212"/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1">
      <c r="A1104" s="248">
        <v>308</v>
      </c>
      <c r="B1104" s="249" t="s">
        <v>1370</v>
      </c>
      <c r="C1104" s="264" t="s">
        <v>1371</v>
      </c>
      <c r="D1104" s="250" t="s">
        <v>567</v>
      </c>
      <c r="E1104" s="251">
        <v>1</v>
      </c>
      <c r="F1104" s="252"/>
      <c r="G1104" s="253">
        <f>ROUND(E1104*F1104,2)</f>
        <v>0</v>
      </c>
      <c r="H1104" s="233"/>
      <c r="I1104" s="232">
        <f>ROUND(E1104*H1104,2)</f>
        <v>0</v>
      </c>
      <c r="J1104" s="233"/>
      <c r="K1104" s="232">
        <f>ROUND(E1104*J1104,2)</f>
        <v>0</v>
      </c>
      <c r="L1104" s="232">
        <v>21</v>
      </c>
      <c r="M1104" s="232">
        <f>G1104*(1+L1104/100)</f>
        <v>0</v>
      </c>
      <c r="N1104" s="231">
        <v>0</v>
      </c>
      <c r="O1104" s="231">
        <f>ROUND(E1104*N1104,2)</f>
        <v>0</v>
      </c>
      <c r="P1104" s="231">
        <v>0</v>
      </c>
      <c r="Q1104" s="231">
        <f>ROUND(E1104*P1104,2)</f>
        <v>0</v>
      </c>
      <c r="R1104" s="232"/>
      <c r="S1104" s="232" t="s">
        <v>268</v>
      </c>
      <c r="T1104" s="232" t="s">
        <v>269</v>
      </c>
      <c r="U1104" s="232">
        <v>0</v>
      </c>
      <c r="V1104" s="232">
        <f>ROUND(E1104*U1104,2)</f>
        <v>0</v>
      </c>
      <c r="W1104" s="232"/>
      <c r="X1104" s="232" t="s">
        <v>215</v>
      </c>
      <c r="Y1104" s="232" t="s">
        <v>216</v>
      </c>
      <c r="Z1104" s="212"/>
      <c r="AA1104" s="212"/>
      <c r="AB1104" s="212"/>
      <c r="AC1104" s="212"/>
      <c r="AD1104" s="212"/>
      <c r="AE1104" s="212"/>
      <c r="AF1104" s="212"/>
      <c r="AG1104" s="212" t="s">
        <v>217</v>
      </c>
      <c r="AH1104" s="212"/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2">
      <c r="A1105" s="229"/>
      <c r="B1105" s="230"/>
      <c r="C1105" s="265" t="s">
        <v>914</v>
      </c>
      <c r="D1105" s="255"/>
      <c r="E1105" s="255"/>
      <c r="F1105" s="255"/>
      <c r="G1105" s="255"/>
      <c r="H1105" s="232"/>
      <c r="I1105" s="232"/>
      <c r="J1105" s="232"/>
      <c r="K1105" s="232"/>
      <c r="L1105" s="232"/>
      <c r="M1105" s="232"/>
      <c r="N1105" s="231"/>
      <c r="O1105" s="231"/>
      <c r="P1105" s="231"/>
      <c r="Q1105" s="231"/>
      <c r="R1105" s="232"/>
      <c r="S1105" s="232"/>
      <c r="T1105" s="232"/>
      <c r="U1105" s="232"/>
      <c r="V1105" s="232"/>
      <c r="W1105" s="232"/>
      <c r="X1105" s="232"/>
      <c r="Y1105" s="232"/>
      <c r="Z1105" s="212"/>
      <c r="AA1105" s="212"/>
      <c r="AB1105" s="212"/>
      <c r="AC1105" s="212"/>
      <c r="AD1105" s="212"/>
      <c r="AE1105" s="212"/>
      <c r="AF1105" s="212"/>
      <c r="AG1105" s="212" t="s">
        <v>219</v>
      </c>
      <c r="AH1105" s="212"/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3">
      <c r="A1106" s="229"/>
      <c r="B1106" s="230"/>
      <c r="C1106" s="269" t="s">
        <v>337</v>
      </c>
      <c r="D1106" s="234"/>
      <c r="E1106" s="235"/>
      <c r="F1106" s="236"/>
      <c r="G1106" s="236"/>
      <c r="H1106" s="232"/>
      <c r="I1106" s="232"/>
      <c r="J1106" s="232"/>
      <c r="K1106" s="232"/>
      <c r="L1106" s="232"/>
      <c r="M1106" s="232"/>
      <c r="N1106" s="231"/>
      <c r="O1106" s="231"/>
      <c r="P1106" s="231"/>
      <c r="Q1106" s="231"/>
      <c r="R1106" s="232"/>
      <c r="S1106" s="232"/>
      <c r="T1106" s="232"/>
      <c r="U1106" s="232"/>
      <c r="V1106" s="232"/>
      <c r="W1106" s="232"/>
      <c r="X1106" s="232"/>
      <c r="Y1106" s="232"/>
      <c r="Z1106" s="212"/>
      <c r="AA1106" s="212"/>
      <c r="AB1106" s="212"/>
      <c r="AC1106" s="212"/>
      <c r="AD1106" s="212"/>
      <c r="AE1106" s="212"/>
      <c r="AF1106" s="212"/>
      <c r="AG1106" s="212" t="s">
        <v>219</v>
      </c>
      <c r="AH1106" s="212"/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outlineLevel="3">
      <c r="A1107" s="229"/>
      <c r="B1107" s="230"/>
      <c r="C1107" s="268" t="s">
        <v>1363</v>
      </c>
      <c r="D1107" s="262"/>
      <c r="E1107" s="262"/>
      <c r="F1107" s="262"/>
      <c r="G1107" s="262"/>
      <c r="H1107" s="232"/>
      <c r="I1107" s="232"/>
      <c r="J1107" s="232"/>
      <c r="K1107" s="232"/>
      <c r="L1107" s="232"/>
      <c r="M1107" s="232"/>
      <c r="N1107" s="231"/>
      <c r="O1107" s="231"/>
      <c r="P1107" s="231"/>
      <c r="Q1107" s="231"/>
      <c r="R1107" s="232"/>
      <c r="S1107" s="232"/>
      <c r="T1107" s="232"/>
      <c r="U1107" s="232"/>
      <c r="V1107" s="232"/>
      <c r="W1107" s="232"/>
      <c r="X1107" s="232"/>
      <c r="Y1107" s="232"/>
      <c r="Z1107" s="212"/>
      <c r="AA1107" s="212"/>
      <c r="AB1107" s="212"/>
      <c r="AC1107" s="212"/>
      <c r="AD1107" s="212"/>
      <c r="AE1107" s="212"/>
      <c r="AF1107" s="212"/>
      <c r="AG1107" s="212" t="s">
        <v>219</v>
      </c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outlineLevel="1">
      <c r="A1108" s="248">
        <v>309</v>
      </c>
      <c r="B1108" s="249" t="s">
        <v>1372</v>
      </c>
      <c r="C1108" s="264" t="s">
        <v>1373</v>
      </c>
      <c r="D1108" s="250" t="s">
        <v>567</v>
      </c>
      <c r="E1108" s="251">
        <v>1</v>
      </c>
      <c r="F1108" s="252"/>
      <c r="G1108" s="253">
        <f>ROUND(E1108*F1108,2)</f>
        <v>0</v>
      </c>
      <c r="H1108" s="233"/>
      <c r="I1108" s="232">
        <f>ROUND(E1108*H1108,2)</f>
        <v>0</v>
      </c>
      <c r="J1108" s="233"/>
      <c r="K1108" s="232">
        <f>ROUND(E1108*J1108,2)</f>
        <v>0</v>
      </c>
      <c r="L1108" s="232">
        <v>21</v>
      </c>
      <c r="M1108" s="232">
        <f>G1108*(1+L1108/100)</f>
        <v>0</v>
      </c>
      <c r="N1108" s="231">
        <v>0</v>
      </c>
      <c r="O1108" s="231">
        <f>ROUND(E1108*N1108,2)</f>
        <v>0</v>
      </c>
      <c r="P1108" s="231">
        <v>0</v>
      </c>
      <c r="Q1108" s="231">
        <f>ROUND(E1108*P1108,2)</f>
        <v>0</v>
      </c>
      <c r="R1108" s="232"/>
      <c r="S1108" s="232" t="s">
        <v>268</v>
      </c>
      <c r="T1108" s="232" t="s">
        <v>269</v>
      </c>
      <c r="U1108" s="232">
        <v>0</v>
      </c>
      <c r="V1108" s="232">
        <f>ROUND(E1108*U1108,2)</f>
        <v>0</v>
      </c>
      <c r="W1108" s="232"/>
      <c r="X1108" s="232" t="s">
        <v>215</v>
      </c>
      <c r="Y1108" s="232" t="s">
        <v>216</v>
      </c>
      <c r="Z1108" s="212"/>
      <c r="AA1108" s="212"/>
      <c r="AB1108" s="212"/>
      <c r="AC1108" s="212"/>
      <c r="AD1108" s="212"/>
      <c r="AE1108" s="212"/>
      <c r="AF1108" s="212"/>
      <c r="AG1108" s="212" t="s">
        <v>217</v>
      </c>
      <c r="AH1108" s="212"/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12"/>
      <c r="BB1108" s="212"/>
      <c r="BC1108" s="212"/>
      <c r="BD1108" s="212"/>
      <c r="BE1108" s="212"/>
      <c r="BF1108" s="212"/>
      <c r="BG1108" s="212"/>
      <c r="BH1108" s="212"/>
    </row>
    <row r="1109" spans="1:60" outlineLevel="2">
      <c r="A1109" s="229"/>
      <c r="B1109" s="230"/>
      <c r="C1109" s="265" t="s">
        <v>914</v>
      </c>
      <c r="D1109" s="255"/>
      <c r="E1109" s="255"/>
      <c r="F1109" s="255"/>
      <c r="G1109" s="255"/>
      <c r="H1109" s="232"/>
      <c r="I1109" s="232"/>
      <c r="J1109" s="232"/>
      <c r="K1109" s="232"/>
      <c r="L1109" s="232"/>
      <c r="M1109" s="232"/>
      <c r="N1109" s="231"/>
      <c r="O1109" s="231"/>
      <c r="P1109" s="231"/>
      <c r="Q1109" s="231"/>
      <c r="R1109" s="232"/>
      <c r="S1109" s="232"/>
      <c r="T1109" s="232"/>
      <c r="U1109" s="232"/>
      <c r="V1109" s="232"/>
      <c r="W1109" s="232"/>
      <c r="X1109" s="232"/>
      <c r="Y1109" s="232"/>
      <c r="Z1109" s="212"/>
      <c r="AA1109" s="212"/>
      <c r="AB1109" s="212"/>
      <c r="AC1109" s="212"/>
      <c r="AD1109" s="212"/>
      <c r="AE1109" s="212"/>
      <c r="AF1109" s="212"/>
      <c r="AG1109" s="212" t="s">
        <v>219</v>
      </c>
      <c r="AH1109" s="212"/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outlineLevel="3">
      <c r="A1110" s="229"/>
      <c r="B1110" s="230"/>
      <c r="C1110" s="269" t="s">
        <v>337</v>
      </c>
      <c r="D1110" s="234"/>
      <c r="E1110" s="235"/>
      <c r="F1110" s="236"/>
      <c r="G1110" s="236"/>
      <c r="H1110" s="232"/>
      <c r="I1110" s="232"/>
      <c r="J1110" s="232"/>
      <c r="K1110" s="232"/>
      <c r="L1110" s="232"/>
      <c r="M1110" s="232"/>
      <c r="N1110" s="231"/>
      <c r="O1110" s="231"/>
      <c r="P1110" s="231"/>
      <c r="Q1110" s="231"/>
      <c r="R1110" s="232"/>
      <c r="S1110" s="232"/>
      <c r="T1110" s="232"/>
      <c r="U1110" s="232"/>
      <c r="V1110" s="232"/>
      <c r="W1110" s="232"/>
      <c r="X1110" s="232"/>
      <c r="Y1110" s="232"/>
      <c r="Z1110" s="212"/>
      <c r="AA1110" s="212"/>
      <c r="AB1110" s="212"/>
      <c r="AC1110" s="212"/>
      <c r="AD1110" s="212"/>
      <c r="AE1110" s="212"/>
      <c r="AF1110" s="212"/>
      <c r="AG1110" s="212" t="s">
        <v>219</v>
      </c>
      <c r="AH1110" s="212"/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outlineLevel="3">
      <c r="A1111" s="229"/>
      <c r="B1111" s="230"/>
      <c r="C1111" s="268" t="s">
        <v>1363</v>
      </c>
      <c r="D1111" s="262"/>
      <c r="E1111" s="262"/>
      <c r="F1111" s="262"/>
      <c r="G1111" s="262"/>
      <c r="H1111" s="232"/>
      <c r="I1111" s="232"/>
      <c r="J1111" s="232"/>
      <c r="K1111" s="232"/>
      <c r="L1111" s="232"/>
      <c r="M1111" s="232"/>
      <c r="N1111" s="231"/>
      <c r="O1111" s="231"/>
      <c r="P1111" s="231"/>
      <c r="Q1111" s="231"/>
      <c r="R1111" s="232"/>
      <c r="S1111" s="232"/>
      <c r="T1111" s="232"/>
      <c r="U1111" s="232"/>
      <c r="V1111" s="232"/>
      <c r="W1111" s="232"/>
      <c r="X1111" s="232"/>
      <c r="Y1111" s="232"/>
      <c r="Z1111" s="212"/>
      <c r="AA1111" s="212"/>
      <c r="AB1111" s="212"/>
      <c r="AC1111" s="212"/>
      <c r="AD1111" s="212"/>
      <c r="AE1111" s="212"/>
      <c r="AF1111" s="212"/>
      <c r="AG1111" s="212" t="s">
        <v>219</v>
      </c>
      <c r="AH1111" s="212"/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outlineLevel="1">
      <c r="A1112" s="248">
        <v>310</v>
      </c>
      <c r="B1112" s="249" t="s">
        <v>1374</v>
      </c>
      <c r="C1112" s="264" t="s">
        <v>1375</v>
      </c>
      <c r="D1112" s="250" t="s">
        <v>567</v>
      </c>
      <c r="E1112" s="251">
        <v>3</v>
      </c>
      <c r="F1112" s="252"/>
      <c r="G1112" s="253">
        <f>ROUND(E1112*F1112,2)</f>
        <v>0</v>
      </c>
      <c r="H1112" s="233"/>
      <c r="I1112" s="232">
        <f>ROUND(E1112*H1112,2)</f>
        <v>0</v>
      </c>
      <c r="J1112" s="233"/>
      <c r="K1112" s="232">
        <f>ROUND(E1112*J1112,2)</f>
        <v>0</v>
      </c>
      <c r="L1112" s="232">
        <v>21</v>
      </c>
      <c r="M1112" s="232">
        <f>G1112*(1+L1112/100)</f>
        <v>0</v>
      </c>
      <c r="N1112" s="231">
        <v>0</v>
      </c>
      <c r="O1112" s="231">
        <f>ROUND(E1112*N1112,2)</f>
        <v>0</v>
      </c>
      <c r="P1112" s="231">
        <v>0</v>
      </c>
      <c r="Q1112" s="231">
        <f>ROUND(E1112*P1112,2)</f>
        <v>0</v>
      </c>
      <c r="R1112" s="232"/>
      <c r="S1112" s="232" t="s">
        <v>268</v>
      </c>
      <c r="T1112" s="232" t="s">
        <v>269</v>
      </c>
      <c r="U1112" s="232">
        <v>0</v>
      </c>
      <c r="V1112" s="232">
        <f>ROUND(E1112*U1112,2)</f>
        <v>0</v>
      </c>
      <c r="W1112" s="232"/>
      <c r="X1112" s="232" t="s">
        <v>215</v>
      </c>
      <c r="Y1112" s="232" t="s">
        <v>216</v>
      </c>
      <c r="Z1112" s="212"/>
      <c r="AA1112" s="212"/>
      <c r="AB1112" s="212"/>
      <c r="AC1112" s="212"/>
      <c r="AD1112" s="212"/>
      <c r="AE1112" s="212"/>
      <c r="AF1112" s="212"/>
      <c r="AG1112" s="212" t="s">
        <v>217</v>
      </c>
      <c r="AH1112" s="212"/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2">
      <c r="A1113" s="229"/>
      <c r="B1113" s="230"/>
      <c r="C1113" s="265" t="s">
        <v>914</v>
      </c>
      <c r="D1113" s="255"/>
      <c r="E1113" s="255"/>
      <c r="F1113" s="255"/>
      <c r="G1113" s="255"/>
      <c r="H1113" s="232"/>
      <c r="I1113" s="232"/>
      <c r="J1113" s="232"/>
      <c r="K1113" s="232"/>
      <c r="L1113" s="232"/>
      <c r="M1113" s="232"/>
      <c r="N1113" s="231"/>
      <c r="O1113" s="231"/>
      <c r="P1113" s="231"/>
      <c r="Q1113" s="231"/>
      <c r="R1113" s="232"/>
      <c r="S1113" s="232"/>
      <c r="T1113" s="232"/>
      <c r="U1113" s="232"/>
      <c r="V1113" s="232"/>
      <c r="W1113" s="232"/>
      <c r="X1113" s="232"/>
      <c r="Y1113" s="232"/>
      <c r="Z1113" s="212"/>
      <c r="AA1113" s="212"/>
      <c r="AB1113" s="212"/>
      <c r="AC1113" s="212"/>
      <c r="AD1113" s="212"/>
      <c r="AE1113" s="212"/>
      <c r="AF1113" s="212"/>
      <c r="AG1113" s="212" t="s">
        <v>219</v>
      </c>
      <c r="AH1113" s="212"/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outlineLevel="3">
      <c r="A1114" s="229"/>
      <c r="B1114" s="230"/>
      <c r="C1114" s="269" t="s">
        <v>337</v>
      </c>
      <c r="D1114" s="234"/>
      <c r="E1114" s="235"/>
      <c r="F1114" s="236"/>
      <c r="G1114" s="236"/>
      <c r="H1114" s="232"/>
      <c r="I1114" s="232"/>
      <c r="J1114" s="232"/>
      <c r="K1114" s="232"/>
      <c r="L1114" s="232"/>
      <c r="M1114" s="232"/>
      <c r="N1114" s="231"/>
      <c r="O1114" s="231"/>
      <c r="P1114" s="231"/>
      <c r="Q1114" s="231"/>
      <c r="R1114" s="232"/>
      <c r="S1114" s="232"/>
      <c r="T1114" s="232"/>
      <c r="U1114" s="232"/>
      <c r="V1114" s="232"/>
      <c r="W1114" s="232"/>
      <c r="X1114" s="232"/>
      <c r="Y1114" s="232"/>
      <c r="Z1114" s="212"/>
      <c r="AA1114" s="212"/>
      <c r="AB1114" s="212"/>
      <c r="AC1114" s="212"/>
      <c r="AD1114" s="212"/>
      <c r="AE1114" s="212"/>
      <c r="AF1114" s="212"/>
      <c r="AG1114" s="212" t="s">
        <v>219</v>
      </c>
      <c r="AH1114" s="212"/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12"/>
      <c r="BB1114" s="212"/>
      <c r="BC1114" s="212"/>
      <c r="BD1114" s="212"/>
      <c r="BE1114" s="212"/>
      <c r="BF1114" s="212"/>
      <c r="BG1114" s="212"/>
      <c r="BH1114" s="212"/>
    </row>
    <row r="1115" spans="1:60" outlineLevel="3">
      <c r="A1115" s="229"/>
      <c r="B1115" s="230"/>
      <c r="C1115" s="268" t="s">
        <v>1363</v>
      </c>
      <c r="D1115" s="262"/>
      <c r="E1115" s="262"/>
      <c r="F1115" s="262"/>
      <c r="G1115" s="262"/>
      <c r="H1115" s="232"/>
      <c r="I1115" s="232"/>
      <c r="J1115" s="232"/>
      <c r="K1115" s="232"/>
      <c r="L1115" s="232"/>
      <c r="M1115" s="232"/>
      <c r="N1115" s="231"/>
      <c r="O1115" s="231"/>
      <c r="P1115" s="231"/>
      <c r="Q1115" s="231"/>
      <c r="R1115" s="232"/>
      <c r="S1115" s="232"/>
      <c r="T1115" s="232"/>
      <c r="U1115" s="232"/>
      <c r="V1115" s="232"/>
      <c r="W1115" s="232"/>
      <c r="X1115" s="232"/>
      <c r="Y1115" s="232"/>
      <c r="Z1115" s="212"/>
      <c r="AA1115" s="212"/>
      <c r="AB1115" s="212"/>
      <c r="AC1115" s="212"/>
      <c r="AD1115" s="212"/>
      <c r="AE1115" s="212"/>
      <c r="AF1115" s="212"/>
      <c r="AG1115" s="212" t="s">
        <v>219</v>
      </c>
      <c r="AH1115" s="212"/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1">
      <c r="A1116" s="248">
        <v>311</v>
      </c>
      <c r="B1116" s="249" t="s">
        <v>1376</v>
      </c>
      <c r="C1116" s="264" t="s">
        <v>1377</v>
      </c>
      <c r="D1116" s="250" t="s">
        <v>567</v>
      </c>
      <c r="E1116" s="251">
        <v>2</v>
      </c>
      <c r="F1116" s="252"/>
      <c r="G1116" s="253">
        <f>ROUND(E1116*F1116,2)</f>
        <v>0</v>
      </c>
      <c r="H1116" s="233"/>
      <c r="I1116" s="232">
        <f>ROUND(E1116*H1116,2)</f>
        <v>0</v>
      </c>
      <c r="J1116" s="233"/>
      <c r="K1116" s="232">
        <f>ROUND(E1116*J1116,2)</f>
        <v>0</v>
      </c>
      <c r="L1116" s="232">
        <v>21</v>
      </c>
      <c r="M1116" s="232">
        <f>G1116*(1+L1116/100)</f>
        <v>0</v>
      </c>
      <c r="N1116" s="231">
        <v>0</v>
      </c>
      <c r="O1116" s="231">
        <f>ROUND(E1116*N1116,2)</f>
        <v>0</v>
      </c>
      <c r="P1116" s="231">
        <v>0</v>
      </c>
      <c r="Q1116" s="231">
        <f>ROUND(E1116*P1116,2)</f>
        <v>0</v>
      </c>
      <c r="R1116" s="232"/>
      <c r="S1116" s="232" t="s">
        <v>268</v>
      </c>
      <c r="T1116" s="232" t="s">
        <v>269</v>
      </c>
      <c r="U1116" s="232">
        <v>0</v>
      </c>
      <c r="V1116" s="232">
        <f>ROUND(E1116*U1116,2)</f>
        <v>0</v>
      </c>
      <c r="W1116" s="232"/>
      <c r="X1116" s="232" t="s">
        <v>215</v>
      </c>
      <c r="Y1116" s="232" t="s">
        <v>216</v>
      </c>
      <c r="Z1116" s="212"/>
      <c r="AA1116" s="212"/>
      <c r="AB1116" s="212"/>
      <c r="AC1116" s="212"/>
      <c r="AD1116" s="212"/>
      <c r="AE1116" s="212"/>
      <c r="AF1116" s="212"/>
      <c r="AG1116" s="212" t="s">
        <v>217</v>
      </c>
      <c r="AH1116" s="212"/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outlineLevel="2">
      <c r="A1117" s="229"/>
      <c r="B1117" s="230"/>
      <c r="C1117" s="265" t="s">
        <v>914</v>
      </c>
      <c r="D1117" s="255"/>
      <c r="E1117" s="255"/>
      <c r="F1117" s="255"/>
      <c r="G1117" s="255"/>
      <c r="H1117" s="232"/>
      <c r="I1117" s="232"/>
      <c r="J1117" s="232"/>
      <c r="K1117" s="232"/>
      <c r="L1117" s="232"/>
      <c r="M1117" s="232"/>
      <c r="N1117" s="231"/>
      <c r="O1117" s="231"/>
      <c r="P1117" s="231"/>
      <c r="Q1117" s="231"/>
      <c r="R1117" s="232"/>
      <c r="S1117" s="232"/>
      <c r="T1117" s="232"/>
      <c r="U1117" s="232"/>
      <c r="V1117" s="232"/>
      <c r="W1117" s="232"/>
      <c r="X1117" s="232"/>
      <c r="Y1117" s="232"/>
      <c r="Z1117" s="212"/>
      <c r="AA1117" s="212"/>
      <c r="AB1117" s="212"/>
      <c r="AC1117" s="212"/>
      <c r="AD1117" s="212"/>
      <c r="AE1117" s="212"/>
      <c r="AF1117" s="212"/>
      <c r="AG1117" s="212" t="s">
        <v>219</v>
      </c>
      <c r="AH1117" s="212"/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outlineLevel="3">
      <c r="A1118" s="229"/>
      <c r="B1118" s="230"/>
      <c r="C1118" s="269" t="s">
        <v>337</v>
      </c>
      <c r="D1118" s="234"/>
      <c r="E1118" s="235"/>
      <c r="F1118" s="236"/>
      <c r="G1118" s="236"/>
      <c r="H1118" s="232"/>
      <c r="I1118" s="232"/>
      <c r="J1118" s="232"/>
      <c r="K1118" s="232"/>
      <c r="L1118" s="232"/>
      <c r="M1118" s="232"/>
      <c r="N1118" s="231"/>
      <c r="O1118" s="231"/>
      <c r="P1118" s="231"/>
      <c r="Q1118" s="231"/>
      <c r="R1118" s="232"/>
      <c r="S1118" s="232"/>
      <c r="T1118" s="232"/>
      <c r="U1118" s="232"/>
      <c r="V1118" s="232"/>
      <c r="W1118" s="232"/>
      <c r="X1118" s="232"/>
      <c r="Y1118" s="232"/>
      <c r="Z1118" s="212"/>
      <c r="AA1118" s="212"/>
      <c r="AB1118" s="212"/>
      <c r="AC1118" s="212"/>
      <c r="AD1118" s="212"/>
      <c r="AE1118" s="212"/>
      <c r="AF1118" s="212"/>
      <c r="AG1118" s="212" t="s">
        <v>219</v>
      </c>
      <c r="AH1118" s="212"/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12"/>
      <c r="BB1118" s="212"/>
      <c r="BC1118" s="212"/>
      <c r="BD1118" s="212"/>
      <c r="BE1118" s="212"/>
      <c r="BF1118" s="212"/>
      <c r="BG1118" s="212"/>
      <c r="BH1118" s="212"/>
    </row>
    <row r="1119" spans="1:60" outlineLevel="3">
      <c r="A1119" s="229"/>
      <c r="B1119" s="230"/>
      <c r="C1119" s="268" t="s">
        <v>1363</v>
      </c>
      <c r="D1119" s="262"/>
      <c r="E1119" s="262"/>
      <c r="F1119" s="262"/>
      <c r="G1119" s="262"/>
      <c r="H1119" s="232"/>
      <c r="I1119" s="232"/>
      <c r="J1119" s="232"/>
      <c r="K1119" s="232"/>
      <c r="L1119" s="232"/>
      <c r="M1119" s="232"/>
      <c r="N1119" s="231"/>
      <c r="O1119" s="231"/>
      <c r="P1119" s="231"/>
      <c r="Q1119" s="231"/>
      <c r="R1119" s="232"/>
      <c r="S1119" s="232"/>
      <c r="T1119" s="232"/>
      <c r="U1119" s="232"/>
      <c r="V1119" s="232"/>
      <c r="W1119" s="232"/>
      <c r="X1119" s="232"/>
      <c r="Y1119" s="232"/>
      <c r="Z1119" s="212"/>
      <c r="AA1119" s="212"/>
      <c r="AB1119" s="212"/>
      <c r="AC1119" s="212"/>
      <c r="AD1119" s="212"/>
      <c r="AE1119" s="212"/>
      <c r="AF1119" s="212"/>
      <c r="AG1119" s="212" t="s">
        <v>219</v>
      </c>
      <c r="AH1119" s="212"/>
      <c r="AI1119" s="212"/>
      <c r="AJ1119" s="212"/>
      <c r="AK1119" s="212"/>
      <c r="AL1119" s="212"/>
      <c r="AM1119" s="212"/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1">
      <c r="A1120" s="248">
        <v>312</v>
      </c>
      <c r="B1120" s="249" t="s">
        <v>1378</v>
      </c>
      <c r="C1120" s="264" t="s">
        <v>1379</v>
      </c>
      <c r="D1120" s="250" t="s">
        <v>567</v>
      </c>
      <c r="E1120" s="251">
        <v>1</v>
      </c>
      <c r="F1120" s="252"/>
      <c r="G1120" s="253">
        <f>ROUND(E1120*F1120,2)</f>
        <v>0</v>
      </c>
      <c r="H1120" s="233"/>
      <c r="I1120" s="232">
        <f>ROUND(E1120*H1120,2)</f>
        <v>0</v>
      </c>
      <c r="J1120" s="233"/>
      <c r="K1120" s="232">
        <f>ROUND(E1120*J1120,2)</f>
        <v>0</v>
      </c>
      <c r="L1120" s="232">
        <v>21</v>
      </c>
      <c r="M1120" s="232">
        <f>G1120*(1+L1120/100)</f>
        <v>0</v>
      </c>
      <c r="N1120" s="231">
        <v>0</v>
      </c>
      <c r="O1120" s="231">
        <f>ROUND(E1120*N1120,2)</f>
        <v>0</v>
      </c>
      <c r="P1120" s="231">
        <v>0</v>
      </c>
      <c r="Q1120" s="231">
        <f>ROUND(E1120*P1120,2)</f>
        <v>0</v>
      </c>
      <c r="R1120" s="232"/>
      <c r="S1120" s="232" t="s">
        <v>268</v>
      </c>
      <c r="T1120" s="232" t="s">
        <v>269</v>
      </c>
      <c r="U1120" s="232">
        <v>0</v>
      </c>
      <c r="V1120" s="232">
        <f>ROUND(E1120*U1120,2)</f>
        <v>0</v>
      </c>
      <c r="W1120" s="232"/>
      <c r="X1120" s="232" t="s">
        <v>215</v>
      </c>
      <c r="Y1120" s="232" t="s">
        <v>216</v>
      </c>
      <c r="Z1120" s="212"/>
      <c r="AA1120" s="212"/>
      <c r="AB1120" s="212"/>
      <c r="AC1120" s="212"/>
      <c r="AD1120" s="212"/>
      <c r="AE1120" s="212"/>
      <c r="AF1120" s="212"/>
      <c r="AG1120" s="212" t="s">
        <v>217</v>
      </c>
      <c r="AH1120" s="212"/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outlineLevel="2">
      <c r="A1121" s="229"/>
      <c r="B1121" s="230"/>
      <c r="C1121" s="265" t="s">
        <v>914</v>
      </c>
      <c r="D1121" s="255"/>
      <c r="E1121" s="255"/>
      <c r="F1121" s="255"/>
      <c r="G1121" s="255"/>
      <c r="H1121" s="232"/>
      <c r="I1121" s="232"/>
      <c r="J1121" s="232"/>
      <c r="K1121" s="232"/>
      <c r="L1121" s="232"/>
      <c r="M1121" s="232"/>
      <c r="N1121" s="231"/>
      <c r="O1121" s="231"/>
      <c r="P1121" s="231"/>
      <c r="Q1121" s="231"/>
      <c r="R1121" s="232"/>
      <c r="S1121" s="232"/>
      <c r="T1121" s="232"/>
      <c r="U1121" s="232"/>
      <c r="V1121" s="232"/>
      <c r="W1121" s="232"/>
      <c r="X1121" s="232"/>
      <c r="Y1121" s="232"/>
      <c r="Z1121" s="212"/>
      <c r="AA1121" s="212"/>
      <c r="AB1121" s="212"/>
      <c r="AC1121" s="212"/>
      <c r="AD1121" s="212"/>
      <c r="AE1121" s="212"/>
      <c r="AF1121" s="212"/>
      <c r="AG1121" s="212" t="s">
        <v>219</v>
      </c>
      <c r="AH1121" s="212"/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outlineLevel="3">
      <c r="A1122" s="229"/>
      <c r="B1122" s="230"/>
      <c r="C1122" s="269" t="s">
        <v>337</v>
      </c>
      <c r="D1122" s="234"/>
      <c r="E1122" s="235"/>
      <c r="F1122" s="236"/>
      <c r="G1122" s="236"/>
      <c r="H1122" s="232"/>
      <c r="I1122" s="232"/>
      <c r="J1122" s="232"/>
      <c r="K1122" s="232"/>
      <c r="L1122" s="232"/>
      <c r="M1122" s="232"/>
      <c r="N1122" s="231"/>
      <c r="O1122" s="231"/>
      <c r="P1122" s="231"/>
      <c r="Q1122" s="231"/>
      <c r="R1122" s="232"/>
      <c r="S1122" s="232"/>
      <c r="T1122" s="232"/>
      <c r="U1122" s="232"/>
      <c r="V1122" s="232"/>
      <c r="W1122" s="232"/>
      <c r="X1122" s="232"/>
      <c r="Y1122" s="232"/>
      <c r="Z1122" s="212"/>
      <c r="AA1122" s="212"/>
      <c r="AB1122" s="212"/>
      <c r="AC1122" s="212"/>
      <c r="AD1122" s="212"/>
      <c r="AE1122" s="212"/>
      <c r="AF1122" s="212"/>
      <c r="AG1122" s="212" t="s">
        <v>219</v>
      </c>
      <c r="AH1122" s="212"/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3">
      <c r="A1123" s="229"/>
      <c r="B1123" s="230"/>
      <c r="C1123" s="268" t="s">
        <v>1363</v>
      </c>
      <c r="D1123" s="262"/>
      <c r="E1123" s="262"/>
      <c r="F1123" s="262"/>
      <c r="G1123" s="262"/>
      <c r="H1123" s="232"/>
      <c r="I1123" s="232"/>
      <c r="J1123" s="232"/>
      <c r="K1123" s="232"/>
      <c r="L1123" s="232"/>
      <c r="M1123" s="232"/>
      <c r="N1123" s="231"/>
      <c r="O1123" s="231"/>
      <c r="P1123" s="231"/>
      <c r="Q1123" s="231"/>
      <c r="R1123" s="232"/>
      <c r="S1123" s="232"/>
      <c r="T1123" s="232"/>
      <c r="U1123" s="232"/>
      <c r="V1123" s="232"/>
      <c r="W1123" s="232"/>
      <c r="X1123" s="232"/>
      <c r="Y1123" s="232"/>
      <c r="Z1123" s="212"/>
      <c r="AA1123" s="212"/>
      <c r="AB1123" s="212"/>
      <c r="AC1123" s="212"/>
      <c r="AD1123" s="212"/>
      <c r="AE1123" s="212"/>
      <c r="AF1123" s="212"/>
      <c r="AG1123" s="212" t="s">
        <v>219</v>
      </c>
      <c r="AH1123" s="212"/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1">
      <c r="A1124" s="248">
        <v>313</v>
      </c>
      <c r="B1124" s="249" t="s">
        <v>1380</v>
      </c>
      <c r="C1124" s="264" t="s">
        <v>1381</v>
      </c>
      <c r="D1124" s="250" t="s">
        <v>567</v>
      </c>
      <c r="E1124" s="251">
        <v>1</v>
      </c>
      <c r="F1124" s="252"/>
      <c r="G1124" s="253">
        <f>ROUND(E1124*F1124,2)</f>
        <v>0</v>
      </c>
      <c r="H1124" s="233"/>
      <c r="I1124" s="232">
        <f>ROUND(E1124*H1124,2)</f>
        <v>0</v>
      </c>
      <c r="J1124" s="233"/>
      <c r="K1124" s="232">
        <f>ROUND(E1124*J1124,2)</f>
        <v>0</v>
      </c>
      <c r="L1124" s="232">
        <v>21</v>
      </c>
      <c r="M1124" s="232">
        <f>G1124*(1+L1124/100)</f>
        <v>0</v>
      </c>
      <c r="N1124" s="231">
        <v>0</v>
      </c>
      <c r="O1124" s="231">
        <f>ROUND(E1124*N1124,2)</f>
        <v>0</v>
      </c>
      <c r="P1124" s="231">
        <v>0</v>
      </c>
      <c r="Q1124" s="231">
        <f>ROUND(E1124*P1124,2)</f>
        <v>0</v>
      </c>
      <c r="R1124" s="232"/>
      <c r="S1124" s="232" t="s">
        <v>268</v>
      </c>
      <c r="T1124" s="232" t="s">
        <v>269</v>
      </c>
      <c r="U1124" s="232">
        <v>0</v>
      </c>
      <c r="V1124" s="232">
        <f>ROUND(E1124*U1124,2)</f>
        <v>0</v>
      </c>
      <c r="W1124" s="232"/>
      <c r="X1124" s="232" t="s">
        <v>215</v>
      </c>
      <c r="Y1124" s="232" t="s">
        <v>216</v>
      </c>
      <c r="Z1124" s="212"/>
      <c r="AA1124" s="212"/>
      <c r="AB1124" s="212"/>
      <c r="AC1124" s="212"/>
      <c r="AD1124" s="212"/>
      <c r="AE1124" s="212"/>
      <c r="AF1124" s="212"/>
      <c r="AG1124" s="212" t="s">
        <v>217</v>
      </c>
      <c r="AH1124" s="212"/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2">
      <c r="A1125" s="229"/>
      <c r="B1125" s="230"/>
      <c r="C1125" s="265" t="s">
        <v>914</v>
      </c>
      <c r="D1125" s="255"/>
      <c r="E1125" s="255"/>
      <c r="F1125" s="255"/>
      <c r="G1125" s="255"/>
      <c r="H1125" s="232"/>
      <c r="I1125" s="232"/>
      <c r="J1125" s="232"/>
      <c r="K1125" s="232"/>
      <c r="L1125" s="232"/>
      <c r="M1125" s="232"/>
      <c r="N1125" s="231"/>
      <c r="O1125" s="231"/>
      <c r="P1125" s="231"/>
      <c r="Q1125" s="231"/>
      <c r="R1125" s="232"/>
      <c r="S1125" s="232"/>
      <c r="T1125" s="232"/>
      <c r="U1125" s="232"/>
      <c r="V1125" s="232"/>
      <c r="W1125" s="232"/>
      <c r="X1125" s="232"/>
      <c r="Y1125" s="232"/>
      <c r="Z1125" s="212"/>
      <c r="AA1125" s="212"/>
      <c r="AB1125" s="212"/>
      <c r="AC1125" s="212"/>
      <c r="AD1125" s="212"/>
      <c r="AE1125" s="212"/>
      <c r="AF1125" s="212"/>
      <c r="AG1125" s="212" t="s">
        <v>219</v>
      </c>
      <c r="AH1125" s="212"/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outlineLevel="3">
      <c r="A1126" s="229"/>
      <c r="B1126" s="230"/>
      <c r="C1126" s="269" t="s">
        <v>337</v>
      </c>
      <c r="D1126" s="234"/>
      <c r="E1126" s="235"/>
      <c r="F1126" s="236"/>
      <c r="G1126" s="236"/>
      <c r="H1126" s="232"/>
      <c r="I1126" s="232"/>
      <c r="J1126" s="232"/>
      <c r="K1126" s="232"/>
      <c r="L1126" s="232"/>
      <c r="M1126" s="232"/>
      <c r="N1126" s="231"/>
      <c r="O1126" s="231"/>
      <c r="P1126" s="231"/>
      <c r="Q1126" s="231"/>
      <c r="R1126" s="232"/>
      <c r="S1126" s="232"/>
      <c r="T1126" s="232"/>
      <c r="U1126" s="232"/>
      <c r="V1126" s="232"/>
      <c r="W1126" s="232"/>
      <c r="X1126" s="232"/>
      <c r="Y1126" s="232"/>
      <c r="Z1126" s="212"/>
      <c r="AA1126" s="212"/>
      <c r="AB1126" s="212"/>
      <c r="AC1126" s="212"/>
      <c r="AD1126" s="212"/>
      <c r="AE1126" s="212"/>
      <c r="AF1126" s="212"/>
      <c r="AG1126" s="212" t="s">
        <v>219</v>
      </c>
      <c r="AH1126" s="212"/>
      <c r="AI1126" s="212"/>
      <c r="AJ1126" s="212"/>
      <c r="AK1126" s="212"/>
      <c r="AL1126" s="212"/>
      <c r="AM1126" s="212"/>
      <c r="AN1126" s="212"/>
      <c r="AO1126" s="212"/>
      <c r="AP1126" s="212"/>
      <c r="AQ1126" s="212"/>
      <c r="AR1126" s="212"/>
      <c r="AS1126" s="212"/>
      <c r="AT1126" s="212"/>
      <c r="AU1126" s="212"/>
      <c r="AV1126" s="212"/>
      <c r="AW1126" s="212"/>
      <c r="AX1126" s="212"/>
      <c r="AY1126" s="212"/>
      <c r="AZ1126" s="212"/>
      <c r="BA1126" s="212"/>
      <c r="BB1126" s="212"/>
      <c r="BC1126" s="212"/>
      <c r="BD1126" s="212"/>
      <c r="BE1126" s="212"/>
      <c r="BF1126" s="212"/>
      <c r="BG1126" s="212"/>
      <c r="BH1126" s="212"/>
    </row>
    <row r="1127" spans="1:60" outlineLevel="3">
      <c r="A1127" s="229"/>
      <c r="B1127" s="230"/>
      <c r="C1127" s="268" t="s">
        <v>1363</v>
      </c>
      <c r="D1127" s="262"/>
      <c r="E1127" s="262"/>
      <c r="F1127" s="262"/>
      <c r="G1127" s="262"/>
      <c r="H1127" s="232"/>
      <c r="I1127" s="232"/>
      <c r="J1127" s="232"/>
      <c r="K1127" s="232"/>
      <c r="L1127" s="232"/>
      <c r="M1127" s="232"/>
      <c r="N1127" s="231"/>
      <c r="O1127" s="231"/>
      <c r="P1127" s="231"/>
      <c r="Q1127" s="231"/>
      <c r="R1127" s="232"/>
      <c r="S1127" s="232"/>
      <c r="T1127" s="232"/>
      <c r="U1127" s="232"/>
      <c r="V1127" s="232"/>
      <c r="W1127" s="232"/>
      <c r="X1127" s="232"/>
      <c r="Y1127" s="232"/>
      <c r="Z1127" s="212"/>
      <c r="AA1127" s="212"/>
      <c r="AB1127" s="212"/>
      <c r="AC1127" s="212"/>
      <c r="AD1127" s="212"/>
      <c r="AE1127" s="212"/>
      <c r="AF1127" s="212"/>
      <c r="AG1127" s="212" t="s">
        <v>219</v>
      </c>
      <c r="AH1127" s="212"/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outlineLevel="1">
      <c r="A1128" s="248">
        <v>314</v>
      </c>
      <c r="B1128" s="249" t="s">
        <v>1382</v>
      </c>
      <c r="C1128" s="264" t="s">
        <v>1383</v>
      </c>
      <c r="D1128" s="250" t="s">
        <v>567</v>
      </c>
      <c r="E1128" s="251">
        <v>2</v>
      </c>
      <c r="F1128" s="252"/>
      <c r="G1128" s="253">
        <f>ROUND(E1128*F1128,2)</f>
        <v>0</v>
      </c>
      <c r="H1128" s="233"/>
      <c r="I1128" s="232">
        <f>ROUND(E1128*H1128,2)</f>
        <v>0</v>
      </c>
      <c r="J1128" s="233"/>
      <c r="K1128" s="232">
        <f>ROUND(E1128*J1128,2)</f>
        <v>0</v>
      </c>
      <c r="L1128" s="232">
        <v>21</v>
      </c>
      <c r="M1128" s="232">
        <f>G1128*(1+L1128/100)</f>
        <v>0</v>
      </c>
      <c r="N1128" s="231">
        <v>0</v>
      </c>
      <c r="O1128" s="231">
        <f>ROUND(E1128*N1128,2)</f>
        <v>0</v>
      </c>
      <c r="P1128" s="231">
        <v>0</v>
      </c>
      <c r="Q1128" s="231">
        <f>ROUND(E1128*P1128,2)</f>
        <v>0</v>
      </c>
      <c r="R1128" s="232"/>
      <c r="S1128" s="232" t="s">
        <v>268</v>
      </c>
      <c r="T1128" s="232" t="s">
        <v>269</v>
      </c>
      <c r="U1128" s="232">
        <v>0</v>
      </c>
      <c r="V1128" s="232">
        <f>ROUND(E1128*U1128,2)</f>
        <v>0</v>
      </c>
      <c r="W1128" s="232"/>
      <c r="X1128" s="232" t="s">
        <v>215</v>
      </c>
      <c r="Y1128" s="232" t="s">
        <v>216</v>
      </c>
      <c r="Z1128" s="212"/>
      <c r="AA1128" s="212"/>
      <c r="AB1128" s="212"/>
      <c r="AC1128" s="212"/>
      <c r="AD1128" s="212"/>
      <c r="AE1128" s="212"/>
      <c r="AF1128" s="212"/>
      <c r="AG1128" s="212" t="s">
        <v>217</v>
      </c>
      <c r="AH1128" s="212"/>
      <c r="AI1128" s="212"/>
      <c r="AJ1128" s="212"/>
      <c r="AK1128" s="212"/>
      <c r="AL1128" s="212"/>
      <c r="AM1128" s="212"/>
      <c r="AN1128" s="212"/>
      <c r="AO1128" s="212"/>
      <c r="AP1128" s="212"/>
      <c r="AQ1128" s="212"/>
      <c r="AR1128" s="212"/>
      <c r="AS1128" s="212"/>
      <c r="AT1128" s="212"/>
      <c r="AU1128" s="212"/>
      <c r="AV1128" s="212"/>
      <c r="AW1128" s="212"/>
      <c r="AX1128" s="212"/>
      <c r="AY1128" s="212"/>
      <c r="AZ1128" s="212"/>
      <c r="BA1128" s="212"/>
      <c r="BB1128" s="212"/>
      <c r="BC1128" s="212"/>
      <c r="BD1128" s="212"/>
      <c r="BE1128" s="212"/>
      <c r="BF1128" s="212"/>
      <c r="BG1128" s="212"/>
      <c r="BH1128" s="212"/>
    </row>
    <row r="1129" spans="1:60" outlineLevel="2">
      <c r="A1129" s="229"/>
      <c r="B1129" s="230"/>
      <c r="C1129" s="265" t="s">
        <v>914</v>
      </c>
      <c r="D1129" s="255"/>
      <c r="E1129" s="255"/>
      <c r="F1129" s="255"/>
      <c r="G1129" s="255"/>
      <c r="H1129" s="232"/>
      <c r="I1129" s="232"/>
      <c r="J1129" s="232"/>
      <c r="K1129" s="232"/>
      <c r="L1129" s="232"/>
      <c r="M1129" s="232"/>
      <c r="N1129" s="231"/>
      <c r="O1129" s="231"/>
      <c r="P1129" s="231"/>
      <c r="Q1129" s="231"/>
      <c r="R1129" s="232"/>
      <c r="S1129" s="232"/>
      <c r="T1129" s="232"/>
      <c r="U1129" s="232"/>
      <c r="V1129" s="232"/>
      <c r="W1129" s="232"/>
      <c r="X1129" s="232"/>
      <c r="Y1129" s="232"/>
      <c r="Z1129" s="212"/>
      <c r="AA1129" s="212"/>
      <c r="AB1129" s="212"/>
      <c r="AC1129" s="212"/>
      <c r="AD1129" s="212"/>
      <c r="AE1129" s="212"/>
      <c r="AF1129" s="212"/>
      <c r="AG1129" s="212" t="s">
        <v>219</v>
      </c>
      <c r="AH1129" s="212"/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outlineLevel="3">
      <c r="A1130" s="229"/>
      <c r="B1130" s="230"/>
      <c r="C1130" s="269" t="s">
        <v>337</v>
      </c>
      <c r="D1130" s="234"/>
      <c r="E1130" s="235"/>
      <c r="F1130" s="236"/>
      <c r="G1130" s="236"/>
      <c r="H1130" s="232"/>
      <c r="I1130" s="232"/>
      <c r="J1130" s="232"/>
      <c r="K1130" s="232"/>
      <c r="L1130" s="232"/>
      <c r="M1130" s="232"/>
      <c r="N1130" s="231"/>
      <c r="O1130" s="231"/>
      <c r="P1130" s="231"/>
      <c r="Q1130" s="231"/>
      <c r="R1130" s="232"/>
      <c r="S1130" s="232"/>
      <c r="T1130" s="232"/>
      <c r="U1130" s="232"/>
      <c r="V1130" s="232"/>
      <c r="W1130" s="232"/>
      <c r="X1130" s="232"/>
      <c r="Y1130" s="232"/>
      <c r="Z1130" s="212"/>
      <c r="AA1130" s="212"/>
      <c r="AB1130" s="212"/>
      <c r="AC1130" s="212"/>
      <c r="AD1130" s="212"/>
      <c r="AE1130" s="212"/>
      <c r="AF1130" s="212"/>
      <c r="AG1130" s="212" t="s">
        <v>219</v>
      </c>
      <c r="AH1130" s="212"/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3">
      <c r="A1131" s="229"/>
      <c r="B1131" s="230"/>
      <c r="C1131" s="268" t="s">
        <v>1363</v>
      </c>
      <c r="D1131" s="262"/>
      <c r="E1131" s="262"/>
      <c r="F1131" s="262"/>
      <c r="G1131" s="262"/>
      <c r="H1131" s="232"/>
      <c r="I1131" s="232"/>
      <c r="J1131" s="232"/>
      <c r="K1131" s="232"/>
      <c r="L1131" s="232"/>
      <c r="M1131" s="232"/>
      <c r="N1131" s="231"/>
      <c r="O1131" s="231"/>
      <c r="P1131" s="231"/>
      <c r="Q1131" s="231"/>
      <c r="R1131" s="232"/>
      <c r="S1131" s="232"/>
      <c r="T1131" s="232"/>
      <c r="U1131" s="232"/>
      <c r="V1131" s="232"/>
      <c r="W1131" s="232"/>
      <c r="X1131" s="232"/>
      <c r="Y1131" s="232"/>
      <c r="Z1131" s="212"/>
      <c r="AA1131" s="212"/>
      <c r="AB1131" s="212"/>
      <c r="AC1131" s="212"/>
      <c r="AD1131" s="212"/>
      <c r="AE1131" s="212"/>
      <c r="AF1131" s="212"/>
      <c r="AG1131" s="212" t="s">
        <v>219</v>
      </c>
      <c r="AH1131" s="212"/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1">
      <c r="A1132" s="248">
        <v>315</v>
      </c>
      <c r="B1132" s="249" t="s">
        <v>1384</v>
      </c>
      <c r="C1132" s="264" t="s">
        <v>1385</v>
      </c>
      <c r="D1132" s="250" t="s">
        <v>567</v>
      </c>
      <c r="E1132" s="251">
        <v>6</v>
      </c>
      <c r="F1132" s="252"/>
      <c r="G1132" s="253">
        <f>ROUND(E1132*F1132,2)</f>
        <v>0</v>
      </c>
      <c r="H1132" s="233"/>
      <c r="I1132" s="232">
        <f>ROUND(E1132*H1132,2)</f>
        <v>0</v>
      </c>
      <c r="J1132" s="233"/>
      <c r="K1132" s="232">
        <f>ROUND(E1132*J1132,2)</f>
        <v>0</v>
      </c>
      <c r="L1132" s="232">
        <v>21</v>
      </c>
      <c r="M1132" s="232">
        <f>G1132*(1+L1132/100)</f>
        <v>0</v>
      </c>
      <c r="N1132" s="231">
        <v>0</v>
      </c>
      <c r="O1132" s="231">
        <f>ROUND(E1132*N1132,2)</f>
        <v>0</v>
      </c>
      <c r="P1132" s="231">
        <v>0</v>
      </c>
      <c r="Q1132" s="231">
        <f>ROUND(E1132*P1132,2)</f>
        <v>0</v>
      </c>
      <c r="R1132" s="232"/>
      <c r="S1132" s="232" t="s">
        <v>268</v>
      </c>
      <c r="T1132" s="232" t="s">
        <v>269</v>
      </c>
      <c r="U1132" s="232">
        <v>0</v>
      </c>
      <c r="V1132" s="232">
        <f>ROUND(E1132*U1132,2)</f>
        <v>0</v>
      </c>
      <c r="W1132" s="232"/>
      <c r="X1132" s="232" t="s">
        <v>215</v>
      </c>
      <c r="Y1132" s="232" t="s">
        <v>216</v>
      </c>
      <c r="Z1132" s="212"/>
      <c r="AA1132" s="212"/>
      <c r="AB1132" s="212"/>
      <c r="AC1132" s="212"/>
      <c r="AD1132" s="212"/>
      <c r="AE1132" s="212"/>
      <c r="AF1132" s="212"/>
      <c r="AG1132" s="212" t="s">
        <v>217</v>
      </c>
      <c r="AH1132" s="212"/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outlineLevel="2">
      <c r="A1133" s="229"/>
      <c r="B1133" s="230"/>
      <c r="C1133" s="265" t="s">
        <v>914</v>
      </c>
      <c r="D1133" s="255"/>
      <c r="E1133" s="255"/>
      <c r="F1133" s="255"/>
      <c r="G1133" s="255"/>
      <c r="H1133" s="232"/>
      <c r="I1133" s="232"/>
      <c r="J1133" s="232"/>
      <c r="K1133" s="232"/>
      <c r="L1133" s="232"/>
      <c r="M1133" s="232"/>
      <c r="N1133" s="231"/>
      <c r="O1133" s="231"/>
      <c r="P1133" s="231"/>
      <c r="Q1133" s="231"/>
      <c r="R1133" s="232"/>
      <c r="S1133" s="232"/>
      <c r="T1133" s="232"/>
      <c r="U1133" s="232"/>
      <c r="V1133" s="232"/>
      <c r="W1133" s="232"/>
      <c r="X1133" s="232"/>
      <c r="Y1133" s="232"/>
      <c r="Z1133" s="212"/>
      <c r="AA1133" s="212"/>
      <c r="AB1133" s="212"/>
      <c r="AC1133" s="212"/>
      <c r="AD1133" s="212"/>
      <c r="AE1133" s="212"/>
      <c r="AF1133" s="212"/>
      <c r="AG1133" s="212" t="s">
        <v>219</v>
      </c>
      <c r="AH1133" s="212"/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outlineLevel="3">
      <c r="A1134" s="229"/>
      <c r="B1134" s="230"/>
      <c r="C1134" s="269" t="s">
        <v>337</v>
      </c>
      <c r="D1134" s="234"/>
      <c r="E1134" s="235"/>
      <c r="F1134" s="236"/>
      <c r="G1134" s="236"/>
      <c r="H1134" s="232"/>
      <c r="I1134" s="232"/>
      <c r="J1134" s="232"/>
      <c r="K1134" s="232"/>
      <c r="L1134" s="232"/>
      <c r="M1134" s="232"/>
      <c r="N1134" s="231"/>
      <c r="O1134" s="231"/>
      <c r="P1134" s="231"/>
      <c r="Q1134" s="231"/>
      <c r="R1134" s="232"/>
      <c r="S1134" s="232"/>
      <c r="T1134" s="232"/>
      <c r="U1134" s="232"/>
      <c r="V1134" s="232"/>
      <c r="W1134" s="232"/>
      <c r="X1134" s="232"/>
      <c r="Y1134" s="232"/>
      <c r="Z1134" s="212"/>
      <c r="AA1134" s="212"/>
      <c r="AB1134" s="212"/>
      <c r="AC1134" s="212"/>
      <c r="AD1134" s="212"/>
      <c r="AE1134" s="212"/>
      <c r="AF1134" s="212"/>
      <c r="AG1134" s="212" t="s">
        <v>219</v>
      </c>
      <c r="AH1134" s="212"/>
      <c r="AI1134" s="212"/>
      <c r="AJ1134" s="212"/>
      <c r="AK1134" s="212"/>
      <c r="AL1134" s="212"/>
      <c r="AM1134" s="212"/>
      <c r="AN1134" s="212"/>
      <c r="AO1134" s="212"/>
      <c r="AP1134" s="212"/>
      <c r="AQ1134" s="212"/>
      <c r="AR1134" s="212"/>
      <c r="AS1134" s="212"/>
      <c r="AT1134" s="212"/>
      <c r="AU1134" s="212"/>
      <c r="AV1134" s="212"/>
      <c r="AW1134" s="212"/>
      <c r="AX1134" s="212"/>
      <c r="AY1134" s="212"/>
      <c r="AZ1134" s="212"/>
      <c r="BA1134" s="212"/>
      <c r="BB1134" s="212"/>
      <c r="BC1134" s="212"/>
      <c r="BD1134" s="212"/>
      <c r="BE1134" s="212"/>
      <c r="BF1134" s="212"/>
      <c r="BG1134" s="212"/>
      <c r="BH1134" s="212"/>
    </row>
    <row r="1135" spans="1:60" outlineLevel="3">
      <c r="A1135" s="229"/>
      <c r="B1135" s="230"/>
      <c r="C1135" s="268" t="s">
        <v>1363</v>
      </c>
      <c r="D1135" s="262"/>
      <c r="E1135" s="262"/>
      <c r="F1135" s="262"/>
      <c r="G1135" s="262"/>
      <c r="H1135" s="232"/>
      <c r="I1135" s="232"/>
      <c r="J1135" s="232"/>
      <c r="K1135" s="232"/>
      <c r="L1135" s="232"/>
      <c r="M1135" s="232"/>
      <c r="N1135" s="231"/>
      <c r="O1135" s="231"/>
      <c r="P1135" s="231"/>
      <c r="Q1135" s="231"/>
      <c r="R1135" s="232"/>
      <c r="S1135" s="232"/>
      <c r="T1135" s="232"/>
      <c r="U1135" s="232"/>
      <c r="V1135" s="232"/>
      <c r="W1135" s="232"/>
      <c r="X1135" s="232"/>
      <c r="Y1135" s="232"/>
      <c r="Z1135" s="212"/>
      <c r="AA1135" s="212"/>
      <c r="AB1135" s="212"/>
      <c r="AC1135" s="212"/>
      <c r="AD1135" s="212"/>
      <c r="AE1135" s="212"/>
      <c r="AF1135" s="212"/>
      <c r="AG1135" s="212" t="s">
        <v>219</v>
      </c>
      <c r="AH1135" s="212"/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outlineLevel="1">
      <c r="A1136" s="248">
        <v>316</v>
      </c>
      <c r="B1136" s="249" t="s">
        <v>1386</v>
      </c>
      <c r="C1136" s="264" t="s">
        <v>1387</v>
      </c>
      <c r="D1136" s="250" t="s">
        <v>567</v>
      </c>
      <c r="E1136" s="251">
        <v>2</v>
      </c>
      <c r="F1136" s="252"/>
      <c r="G1136" s="253">
        <f>ROUND(E1136*F1136,2)</f>
        <v>0</v>
      </c>
      <c r="H1136" s="233"/>
      <c r="I1136" s="232">
        <f>ROUND(E1136*H1136,2)</f>
        <v>0</v>
      </c>
      <c r="J1136" s="233"/>
      <c r="K1136" s="232">
        <f>ROUND(E1136*J1136,2)</f>
        <v>0</v>
      </c>
      <c r="L1136" s="232">
        <v>21</v>
      </c>
      <c r="M1136" s="232">
        <f>G1136*(1+L1136/100)</f>
        <v>0</v>
      </c>
      <c r="N1136" s="231">
        <v>0</v>
      </c>
      <c r="O1136" s="231">
        <f>ROUND(E1136*N1136,2)</f>
        <v>0</v>
      </c>
      <c r="P1136" s="231">
        <v>0</v>
      </c>
      <c r="Q1136" s="231">
        <f>ROUND(E1136*P1136,2)</f>
        <v>0</v>
      </c>
      <c r="R1136" s="232"/>
      <c r="S1136" s="232" t="s">
        <v>268</v>
      </c>
      <c r="T1136" s="232" t="s">
        <v>269</v>
      </c>
      <c r="U1136" s="232">
        <v>0</v>
      </c>
      <c r="V1136" s="232">
        <f>ROUND(E1136*U1136,2)</f>
        <v>0</v>
      </c>
      <c r="W1136" s="232"/>
      <c r="X1136" s="232" t="s">
        <v>215</v>
      </c>
      <c r="Y1136" s="232" t="s">
        <v>216</v>
      </c>
      <c r="Z1136" s="212"/>
      <c r="AA1136" s="212"/>
      <c r="AB1136" s="212"/>
      <c r="AC1136" s="212"/>
      <c r="AD1136" s="212"/>
      <c r="AE1136" s="212"/>
      <c r="AF1136" s="212"/>
      <c r="AG1136" s="212" t="s">
        <v>217</v>
      </c>
      <c r="AH1136" s="212"/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outlineLevel="2">
      <c r="A1137" s="229"/>
      <c r="B1137" s="230"/>
      <c r="C1137" s="265" t="s">
        <v>914</v>
      </c>
      <c r="D1137" s="255"/>
      <c r="E1137" s="255"/>
      <c r="F1137" s="255"/>
      <c r="G1137" s="255"/>
      <c r="H1137" s="232"/>
      <c r="I1137" s="232"/>
      <c r="J1137" s="232"/>
      <c r="K1137" s="232"/>
      <c r="L1137" s="232"/>
      <c r="M1137" s="232"/>
      <c r="N1137" s="231"/>
      <c r="O1137" s="231"/>
      <c r="P1137" s="231"/>
      <c r="Q1137" s="231"/>
      <c r="R1137" s="232"/>
      <c r="S1137" s="232"/>
      <c r="T1137" s="232"/>
      <c r="U1137" s="232"/>
      <c r="V1137" s="232"/>
      <c r="W1137" s="232"/>
      <c r="X1137" s="232"/>
      <c r="Y1137" s="232"/>
      <c r="Z1137" s="212"/>
      <c r="AA1137" s="212"/>
      <c r="AB1137" s="212"/>
      <c r="AC1137" s="212"/>
      <c r="AD1137" s="212"/>
      <c r="AE1137" s="212"/>
      <c r="AF1137" s="212"/>
      <c r="AG1137" s="212" t="s">
        <v>219</v>
      </c>
      <c r="AH1137" s="212"/>
      <c r="AI1137" s="212"/>
      <c r="AJ1137" s="212"/>
      <c r="AK1137" s="212"/>
      <c r="AL1137" s="212"/>
      <c r="AM1137" s="212"/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outlineLevel="3">
      <c r="A1138" s="229"/>
      <c r="B1138" s="230"/>
      <c r="C1138" s="269" t="s">
        <v>337</v>
      </c>
      <c r="D1138" s="234"/>
      <c r="E1138" s="235"/>
      <c r="F1138" s="236"/>
      <c r="G1138" s="236"/>
      <c r="H1138" s="232"/>
      <c r="I1138" s="232"/>
      <c r="J1138" s="232"/>
      <c r="K1138" s="232"/>
      <c r="L1138" s="232"/>
      <c r="M1138" s="232"/>
      <c r="N1138" s="231"/>
      <c r="O1138" s="231"/>
      <c r="P1138" s="231"/>
      <c r="Q1138" s="231"/>
      <c r="R1138" s="232"/>
      <c r="S1138" s="232"/>
      <c r="T1138" s="232"/>
      <c r="U1138" s="232"/>
      <c r="V1138" s="232"/>
      <c r="W1138" s="232"/>
      <c r="X1138" s="232"/>
      <c r="Y1138" s="232"/>
      <c r="Z1138" s="212"/>
      <c r="AA1138" s="212"/>
      <c r="AB1138" s="212"/>
      <c r="AC1138" s="212"/>
      <c r="AD1138" s="212"/>
      <c r="AE1138" s="212"/>
      <c r="AF1138" s="212"/>
      <c r="AG1138" s="212" t="s">
        <v>219</v>
      </c>
      <c r="AH1138" s="212"/>
      <c r="AI1138" s="212"/>
      <c r="AJ1138" s="212"/>
      <c r="AK1138" s="212"/>
      <c r="AL1138" s="212"/>
      <c r="AM1138" s="212"/>
      <c r="AN1138" s="212"/>
      <c r="AO1138" s="212"/>
      <c r="AP1138" s="212"/>
      <c r="AQ1138" s="212"/>
      <c r="AR1138" s="212"/>
      <c r="AS1138" s="212"/>
      <c r="AT1138" s="212"/>
      <c r="AU1138" s="212"/>
      <c r="AV1138" s="212"/>
      <c r="AW1138" s="212"/>
      <c r="AX1138" s="212"/>
      <c r="AY1138" s="212"/>
      <c r="AZ1138" s="212"/>
      <c r="BA1138" s="212"/>
      <c r="BB1138" s="212"/>
      <c r="BC1138" s="212"/>
      <c r="BD1138" s="212"/>
      <c r="BE1138" s="212"/>
      <c r="BF1138" s="212"/>
      <c r="BG1138" s="212"/>
      <c r="BH1138" s="212"/>
    </row>
    <row r="1139" spans="1:60" outlineLevel="3">
      <c r="A1139" s="229"/>
      <c r="B1139" s="230"/>
      <c r="C1139" s="268" t="s">
        <v>1363</v>
      </c>
      <c r="D1139" s="262"/>
      <c r="E1139" s="262"/>
      <c r="F1139" s="262"/>
      <c r="G1139" s="262"/>
      <c r="H1139" s="232"/>
      <c r="I1139" s="232"/>
      <c r="J1139" s="232"/>
      <c r="K1139" s="232"/>
      <c r="L1139" s="232"/>
      <c r="M1139" s="232"/>
      <c r="N1139" s="231"/>
      <c r="O1139" s="231"/>
      <c r="P1139" s="231"/>
      <c r="Q1139" s="231"/>
      <c r="R1139" s="232"/>
      <c r="S1139" s="232"/>
      <c r="T1139" s="232"/>
      <c r="U1139" s="232"/>
      <c r="V1139" s="232"/>
      <c r="W1139" s="232"/>
      <c r="X1139" s="232"/>
      <c r="Y1139" s="232"/>
      <c r="Z1139" s="212"/>
      <c r="AA1139" s="212"/>
      <c r="AB1139" s="212"/>
      <c r="AC1139" s="212"/>
      <c r="AD1139" s="212"/>
      <c r="AE1139" s="212"/>
      <c r="AF1139" s="212"/>
      <c r="AG1139" s="212" t="s">
        <v>219</v>
      </c>
      <c r="AH1139" s="212"/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outlineLevel="1">
      <c r="A1140" s="248">
        <v>317</v>
      </c>
      <c r="B1140" s="249" t="s">
        <v>1388</v>
      </c>
      <c r="C1140" s="264" t="s">
        <v>1389</v>
      </c>
      <c r="D1140" s="250" t="s">
        <v>567</v>
      </c>
      <c r="E1140" s="251">
        <v>3</v>
      </c>
      <c r="F1140" s="252"/>
      <c r="G1140" s="253">
        <f>ROUND(E1140*F1140,2)</f>
        <v>0</v>
      </c>
      <c r="H1140" s="233"/>
      <c r="I1140" s="232">
        <f>ROUND(E1140*H1140,2)</f>
        <v>0</v>
      </c>
      <c r="J1140" s="233"/>
      <c r="K1140" s="232">
        <f>ROUND(E1140*J1140,2)</f>
        <v>0</v>
      </c>
      <c r="L1140" s="232">
        <v>21</v>
      </c>
      <c r="M1140" s="232">
        <f>G1140*(1+L1140/100)</f>
        <v>0</v>
      </c>
      <c r="N1140" s="231">
        <v>0</v>
      </c>
      <c r="O1140" s="231">
        <f>ROUND(E1140*N1140,2)</f>
        <v>0</v>
      </c>
      <c r="P1140" s="231">
        <v>0</v>
      </c>
      <c r="Q1140" s="231">
        <f>ROUND(E1140*P1140,2)</f>
        <v>0</v>
      </c>
      <c r="R1140" s="232"/>
      <c r="S1140" s="232" t="s">
        <v>268</v>
      </c>
      <c r="T1140" s="232" t="s">
        <v>269</v>
      </c>
      <c r="U1140" s="232">
        <v>0</v>
      </c>
      <c r="V1140" s="232">
        <f>ROUND(E1140*U1140,2)</f>
        <v>0</v>
      </c>
      <c r="W1140" s="232"/>
      <c r="X1140" s="232" t="s">
        <v>215</v>
      </c>
      <c r="Y1140" s="232" t="s">
        <v>216</v>
      </c>
      <c r="Z1140" s="212"/>
      <c r="AA1140" s="212"/>
      <c r="AB1140" s="212"/>
      <c r="AC1140" s="212"/>
      <c r="AD1140" s="212"/>
      <c r="AE1140" s="212"/>
      <c r="AF1140" s="212"/>
      <c r="AG1140" s="212" t="s">
        <v>217</v>
      </c>
      <c r="AH1140" s="212"/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outlineLevel="2">
      <c r="A1141" s="229"/>
      <c r="B1141" s="230"/>
      <c r="C1141" s="265" t="s">
        <v>914</v>
      </c>
      <c r="D1141" s="255"/>
      <c r="E1141" s="255"/>
      <c r="F1141" s="255"/>
      <c r="G1141" s="255"/>
      <c r="H1141" s="232"/>
      <c r="I1141" s="232"/>
      <c r="J1141" s="232"/>
      <c r="K1141" s="232"/>
      <c r="L1141" s="232"/>
      <c r="M1141" s="232"/>
      <c r="N1141" s="231"/>
      <c r="O1141" s="231"/>
      <c r="P1141" s="231"/>
      <c r="Q1141" s="231"/>
      <c r="R1141" s="232"/>
      <c r="S1141" s="232"/>
      <c r="T1141" s="232"/>
      <c r="U1141" s="232"/>
      <c r="V1141" s="232"/>
      <c r="W1141" s="232"/>
      <c r="X1141" s="232"/>
      <c r="Y1141" s="232"/>
      <c r="Z1141" s="212"/>
      <c r="AA1141" s="212"/>
      <c r="AB1141" s="212"/>
      <c r="AC1141" s="212"/>
      <c r="AD1141" s="212"/>
      <c r="AE1141" s="212"/>
      <c r="AF1141" s="212"/>
      <c r="AG1141" s="212" t="s">
        <v>219</v>
      </c>
      <c r="AH1141" s="212"/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outlineLevel="3">
      <c r="A1142" s="229"/>
      <c r="B1142" s="230"/>
      <c r="C1142" s="269" t="s">
        <v>337</v>
      </c>
      <c r="D1142" s="234"/>
      <c r="E1142" s="235"/>
      <c r="F1142" s="236"/>
      <c r="G1142" s="236"/>
      <c r="H1142" s="232"/>
      <c r="I1142" s="232"/>
      <c r="J1142" s="232"/>
      <c r="K1142" s="232"/>
      <c r="L1142" s="232"/>
      <c r="M1142" s="232"/>
      <c r="N1142" s="231"/>
      <c r="O1142" s="231"/>
      <c r="P1142" s="231"/>
      <c r="Q1142" s="231"/>
      <c r="R1142" s="232"/>
      <c r="S1142" s="232"/>
      <c r="T1142" s="232"/>
      <c r="U1142" s="232"/>
      <c r="V1142" s="232"/>
      <c r="W1142" s="232"/>
      <c r="X1142" s="232"/>
      <c r="Y1142" s="232"/>
      <c r="Z1142" s="212"/>
      <c r="AA1142" s="212"/>
      <c r="AB1142" s="212"/>
      <c r="AC1142" s="212"/>
      <c r="AD1142" s="212"/>
      <c r="AE1142" s="212"/>
      <c r="AF1142" s="212"/>
      <c r="AG1142" s="212" t="s">
        <v>219</v>
      </c>
      <c r="AH1142" s="212"/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outlineLevel="3">
      <c r="A1143" s="229"/>
      <c r="B1143" s="230"/>
      <c r="C1143" s="268" t="s">
        <v>1363</v>
      </c>
      <c r="D1143" s="262"/>
      <c r="E1143" s="262"/>
      <c r="F1143" s="262"/>
      <c r="G1143" s="262"/>
      <c r="H1143" s="232"/>
      <c r="I1143" s="232"/>
      <c r="J1143" s="232"/>
      <c r="K1143" s="232"/>
      <c r="L1143" s="232"/>
      <c r="M1143" s="232"/>
      <c r="N1143" s="231"/>
      <c r="O1143" s="231"/>
      <c r="P1143" s="231"/>
      <c r="Q1143" s="231"/>
      <c r="R1143" s="232"/>
      <c r="S1143" s="232"/>
      <c r="T1143" s="232"/>
      <c r="U1143" s="232"/>
      <c r="V1143" s="232"/>
      <c r="W1143" s="232"/>
      <c r="X1143" s="232"/>
      <c r="Y1143" s="232"/>
      <c r="Z1143" s="212"/>
      <c r="AA1143" s="212"/>
      <c r="AB1143" s="212"/>
      <c r="AC1143" s="212"/>
      <c r="AD1143" s="212"/>
      <c r="AE1143" s="212"/>
      <c r="AF1143" s="212"/>
      <c r="AG1143" s="212" t="s">
        <v>219</v>
      </c>
      <c r="AH1143" s="212"/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outlineLevel="1">
      <c r="A1144" s="248">
        <v>318</v>
      </c>
      <c r="B1144" s="249" t="s">
        <v>1390</v>
      </c>
      <c r="C1144" s="264" t="s">
        <v>1391</v>
      </c>
      <c r="D1144" s="250" t="s">
        <v>567</v>
      </c>
      <c r="E1144" s="251">
        <v>2</v>
      </c>
      <c r="F1144" s="252"/>
      <c r="G1144" s="253">
        <f>ROUND(E1144*F1144,2)</f>
        <v>0</v>
      </c>
      <c r="H1144" s="233"/>
      <c r="I1144" s="232">
        <f>ROUND(E1144*H1144,2)</f>
        <v>0</v>
      </c>
      <c r="J1144" s="233"/>
      <c r="K1144" s="232">
        <f>ROUND(E1144*J1144,2)</f>
        <v>0</v>
      </c>
      <c r="L1144" s="232">
        <v>21</v>
      </c>
      <c r="M1144" s="232">
        <f>G1144*(1+L1144/100)</f>
        <v>0</v>
      </c>
      <c r="N1144" s="231">
        <v>0</v>
      </c>
      <c r="O1144" s="231">
        <f>ROUND(E1144*N1144,2)</f>
        <v>0</v>
      </c>
      <c r="P1144" s="231">
        <v>0</v>
      </c>
      <c r="Q1144" s="231">
        <f>ROUND(E1144*P1144,2)</f>
        <v>0</v>
      </c>
      <c r="R1144" s="232"/>
      <c r="S1144" s="232" t="s">
        <v>268</v>
      </c>
      <c r="T1144" s="232" t="s">
        <v>269</v>
      </c>
      <c r="U1144" s="232">
        <v>0</v>
      </c>
      <c r="V1144" s="232">
        <f>ROUND(E1144*U1144,2)</f>
        <v>0</v>
      </c>
      <c r="W1144" s="232"/>
      <c r="X1144" s="232" t="s">
        <v>215</v>
      </c>
      <c r="Y1144" s="232" t="s">
        <v>216</v>
      </c>
      <c r="Z1144" s="212"/>
      <c r="AA1144" s="212"/>
      <c r="AB1144" s="212"/>
      <c r="AC1144" s="212"/>
      <c r="AD1144" s="212"/>
      <c r="AE1144" s="212"/>
      <c r="AF1144" s="212"/>
      <c r="AG1144" s="212" t="s">
        <v>217</v>
      </c>
      <c r="AH1144" s="212"/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outlineLevel="2">
      <c r="A1145" s="229"/>
      <c r="B1145" s="230"/>
      <c r="C1145" s="265" t="s">
        <v>914</v>
      </c>
      <c r="D1145" s="255"/>
      <c r="E1145" s="255"/>
      <c r="F1145" s="255"/>
      <c r="G1145" s="255"/>
      <c r="H1145" s="232"/>
      <c r="I1145" s="232"/>
      <c r="J1145" s="232"/>
      <c r="K1145" s="232"/>
      <c r="L1145" s="232"/>
      <c r="M1145" s="232"/>
      <c r="N1145" s="231"/>
      <c r="O1145" s="231"/>
      <c r="P1145" s="231"/>
      <c r="Q1145" s="231"/>
      <c r="R1145" s="232"/>
      <c r="S1145" s="232"/>
      <c r="T1145" s="232"/>
      <c r="U1145" s="232"/>
      <c r="V1145" s="232"/>
      <c r="W1145" s="232"/>
      <c r="X1145" s="232"/>
      <c r="Y1145" s="232"/>
      <c r="Z1145" s="212"/>
      <c r="AA1145" s="212"/>
      <c r="AB1145" s="212"/>
      <c r="AC1145" s="212"/>
      <c r="AD1145" s="212"/>
      <c r="AE1145" s="212"/>
      <c r="AF1145" s="212"/>
      <c r="AG1145" s="212" t="s">
        <v>219</v>
      </c>
      <c r="AH1145" s="212"/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outlineLevel="3">
      <c r="A1146" s="229"/>
      <c r="B1146" s="230"/>
      <c r="C1146" s="269" t="s">
        <v>337</v>
      </c>
      <c r="D1146" s="234"/>
      <c r="E1146" s="235"/>
      <c r="F1146" s="236"/>
      <c r="G1146" s="236"/>
      <c r="H1146" s="232"/>
      <c r="I1146" s="232"/>
      <c r="J1146" s="232"/>
      <c r="K1146" s="232"/>
      <c r="L1146" s="232"/>
      <c r="M1146" s="232"/>
      <c r="N1146" s="231"/>
      <c r="O1146" s="231"/>
      <c r="P1146" s="231"/>
      <c r="Q1146" s="231"/>
      <c r="R1146" s="232"/>
      <c r="S1146" s="232"/>
      <c r="T1146" s="232"/>
      <c r="U1146" s="232"/>
      <c r="V1146" s="232"/>
      <c r="W1146" s="232"/>
      <c r="X1146" s="232"/>
      <c r="Y1146" s="232"/>
      <c r="Z1146" s="212"/>
      <c r="AA1146" s="212"/>
      <c r="AB1146" s="212"/>
      <c r="AC1146" s="212"/>
      <c r="AD1146" s="212"/>
      <c r="AE1146" s="212"/>
      <c r="AF1146" s="212"/>
      <c r="AG1146" s="212" t="s">
        <v>219</v>
      </c>
      <c r="AH1146" s="212"/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outlineLevel="3">
      <c r="A1147" s="229"/>
      <c r="B1147" s="230"/>
      <c r="C1147" s="268" t="s">
        <v>1363</v>
      </c>
      <c r="D1147" s="262"/>
      <c r="E1147" s="262"/>
      <c r="F1147" s="262"/>
      <c r="G1147" s="262"/>
      <c r="H1147" s="232"/>
      <c r="I1147" s="232"/>
      <c r="J1147" s="232"/>
      <c r="K1147" s="232"/>
      <c r="L1147" s="232"/>
      <c r="M1147" s="232"/>
      <c r="N1147" s="231"/>
      <c r="O1147" s="231"/>
      <c r="P1147" s="231"/>
      <c r="Q1147" s="231"/>
      <c r="R1147" s="232"/>
      <c r="S1147" s="232"/>
      <c r="T1147" s="232"/>
      <c r="U1147" s="232"/>
      <c r="V1147" s="232"/>
      <c r="W1147" s="232"/>
      <c r="X1147" s="232"/>
      <c r="Y1147" s="232"/>
      <c r="Z1147" s="212"/>
      <c r="AA1147" s="212"/>
      <c r="AB1147" s="212"/>
      <c r="AC1147" s="212"/>
      <c r="AD1147" s="212"/>
      <c r="AE1147" s="212"/>
      <c r="AF1147" s="212"/>
      <c r="AG1147" s="212" t="s">
        <v>219</v>
      </c>
      <c r="AH1147" s="212"/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outlineLevel="1">
      <c r="A1148" s="248">
        <v>319</v>
      </c>
      <c r="B1148" s="249" t="s">
        <v>1392</v>
      </c>
      <c r="C1148" s="264" t="s">
        <v>1393</v>
      </c>
      <c r="D1148" s="250" t="s">
        <v>567</v>
      </c>
      <c r="E1148" s="251">
        <v>5</v>
      </c>
      <c r="F1148" s="252"/>
      <c r="G1148" s="253">
        <f>ROUND(E1148*F1148,2)</f>
        <v>0</v>
      </c>
      <c r="H1148" s="233"/>
      <c r="I1148" s="232">
        <f>ROUND(E1148*H1148,2)</f>
        <v>0</v>
      </c>
      <c r="J1148" s="233"/>
      <c r="K1148" s="232">
        <f>ROUND(E1148*J1148,2)</f>
        <v>0</v>
      </c>
      <c r="L1148" s="232">
        <v>21</v>
      </c>
      <c r="M1148" s="232">
        <f>G1148*(1+L1148/100)</f>
        <v>0</v>
      </c>
      <c r="N1148" s="231">
        <v>0</v>
      </c>
      <c r="O1148" s="231">
        <f>ROUND(E1148*N1148,2)</f>
        <v>0</v>
      </c>
      <c r="P1148" s="231">
        <v>0</v>
      </c>
      <c r="Q1148" s="231">
        <f>ROUND(E1148*P1148,2)</f>
        <v>0</v>
      </c>
      <c r="R1148" s="232"/>
      <c r="S1148" s="232" t="s">
        <v>268</v>
      </c>
      <c r="T1148" s="232" t="s">
        <v>269</v>
      </c>
      <c r="U1148" s="232">
        <v>0</v>
      </c>
      <c r="V1148" s="232">
        <f>ROUND(E1148*U1148,2)</f>
        <v>0</v>
      </c>
      <c r="W1148" s="232"/>
      <c r="X1148" s="232" t="s">
        <v>215</v>
      </c>
      <c r="Y1148" s="232" t="s">
        <v>216</v>
      </c>
      <c r="Z1148" s="212"/>
      <c r="AA1148" s="212"/>
      <c r="AB1148" s="212"/>
      <c r="AC1148" s="212"/>
      <c r="AD1148" s="212"/>
      <c r="AE1148" s="212"/>
      <c r="AF1148" s="212"/>
      <c r="AG1148" s="212" t="s">
        <v>217</v>
      </c>
      <c r="AH1148" s="212"/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outlineLevel="2">
      <c r="A1149" s="229"/>
      <c r="B1149" s="230"/>
      <c r="C1149" s="265" t="s">
        <v>914</v>
      </c>
      <c r="D1149" s="255"/>
      <c r="E1149" s="255"/>
      <c r="F1149" s="255"/>
      <c r="G1149" s="255"/>
      <c r="H1149" s="232"/>
      <c r="I1149" s="232"/>
      <c r="J1149" s="232"/>
      <c r="K1149" s="232"/>
      <c r="L1149" s="232"/>
      <c r="M1149" s="232"/>
      <c r="N1149" s="231"/>
      <c r="O1149" s="231"/>
      <c r="P1149" s="231"/>
      <c r="Q1149" s="231"/>
      <c r="R1149" s="232"/>
      <c r="S1149" s="232"/>
      <c r="T1149" s="232"/>
      <c r="U1149" s="232"/>
      <c r="V1149" s="232"/>
      <c r="W1149" s="232"/>
      <c r="X1149" s="232"/>
      <c r="Y1149" s="232"/>
      <c r="Z1149" s="212"/>
      <c r="AA1149" s="212"/>
      <c r="AB1149" s="212"/>
      <c r="AC1149" s="212"/>
      <c r="AD1149" s="212"/>
      <c r="AE1149" s="212"/>
      <c r="AF1149" s="212"/>
      <c r="AG1149" s="212" t="s">
        <v>219</v>
      </c>
      <c r="AH1149" s="212"/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outlineLevel="3">
      <c r="A1150" s="229"/>
      <c r="B1150" s="230"/>
      <c r="C1150" s="269" t="s">
        <v>337</v>
      </c>
      <c r="D1150" s="234"/>
      <c r="E1150" s="235"/>
      <c r="F1150" s="236"/>
      <c r="G1150" s="236"/>
      <c r="H1150" s="232"/>
      <c r="I1150" s="232"/>
      <c r="J1150" s="232"/>
      <c r="K1150" s="232"/>
      <c r="L1150" s="232"/>
      <c r="M1150" s="232"/>
      <c r="N1150" s="231"/>
      <c r="O1150" s="231"/>
      <c r="P1150" s="231"/>
      <c r="Q1150" s="231"/>
      <c r="R1150" s="232"/>
      <c r="S1150" s="232"/>
      <c r="T1150" s="232"/>
      <c r="U1150" s="232"/>
      <c r="V1150" s="232"/>
      <c r="W1150" s="232"/>
      <c r="X1150" s="232"/>
      <c r="Y1150" s="232"/>
      <c r="Z1150" s="212"/>
      <c r="AA1150" s="212"/>
      <c r="AB1150" s="212"/>
      <c r="AC1150" s="212"/>
      <c r="AD1150" s="212"/>
      <c r="AE1150" s="212"/>
      <c r="AF1150" s="212"/>
      <c r="AG1150" s="212" t="s">
        <v>219</v>
      </c>
      <c r="AH1150" s="212"/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outlineLevel="3">
      <c r="A1151" s="229"/>
      <c r="B1151" s="230"/>
      <c r="C1151" s="268" t="s">
        <v>1363</v>
      </c>
      <c r="D1151" s="262"/>
      <c r="E1151" s="262"/>
      <c r="F1151" s="262"/>
      <c r="G1151" s="262"/>
      <c r="H1151" s="232"/>
      <c r="I1151" s="232"/>
      <c r="J1151" s="232"/>
      <c r="K1151" s="232"/>
      <c r="L1151" s="232"/>
      <c r="M1151" s="232"/>
      <c r="N1151" s="231"/>
      <c r="O1151" s="231"/>
      <c r="P1151" s="231"/>
      <c r="Q1151" s="231"/>
      <c r="R1151" s="232"/>
      <c r="S1151" s="232"/>
      <c r="T1151" s="232"/>
      <c r="U1151" s="232"/>
      <c r="V1151" s="232"/>
      <c r="W1151" s="232"/>
      <c r="X1151" s="232"/>
      <c r="Y1151" s="232"/>
      <c r="Z1151" s="212"/>
      <c r="AA1151" s="212"/>
      <c r="AB1151" s="212"/>
      <c r="AC1151" s="212"/>
      <c r="AD1151" s="212"/>
      <c r="AE1151" s="212"/>
      <c r="AF1151" s="212"/>
      <c r="AG1151" s="212" t="s">
        <v>219</v>
      </c>
      <c r="AH1151" s="212"/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outlineLevel="1">
      <c r="A1152" s="248">
        <v>320</v>
      </c>
      <c r="B1152" s="249" t="s">
        <v>1394</v>
      </c>
      <c r="C1152" s="264" t="s">
        <v>1395</v>
      </c>
      <c r="D1152" s="250" t="s">
        <v>567</v>
      </c>
      <c r="E1152" s="251">
        <v>1</v>
      </c>
      <c r="F1152" s="252"/>
      <c r="G1152" s="253">
        <f>ROUND(E1152*F1152,2)</f>
        <v>0</v>
      </c>
      <c r="H1152" s="233"/>
      <c r="I1152" s="232">
        <f>ROUND(E1152*H1152,2)</f>
        <v>0</v>
      </c>
      <c r="J1152" s="233"/>
      <c r="K1152" s="232">
        <f>ROUND(E1152*J1152,2)</f>
        <v>0</v>
      </c>
      <c r="L1152" s="232">
        <v>21</v>
      </c>
      <c r="M1152" s="232">
        <f>G1152*(1+L1152/100)</f>
        <v>0</v>
      </c>
      <c r="N1152" s="231">
        <v>0</v>
      </c>
      <c r="O1152" s="231">
        <f>ROUND(E1152*N1152,2)</f>
        <v>0</v>
      </c>
      <c r="P1152" s="231">
        <v>0</v>
      </c>
      <c r="Q1152" s="231">
        <f>ROUND(E1152*P1152,2)</f>
        <v>0</v>
      </c>
      <c r="R1152" s="232"/>
      <c r="S1152" s="232" t="s">
        <v>268</v>
      </c>
      <c r="T1152" s="232" t="s">
        <v>269</v>
      </c>
      <c r="U1152" s="232">
        <v>0</v>
      </c>
      <c r="V1152" s="232">
        <f>ROUND(E1152*U1152,2)</f>
        <v>0</v>
      </c>
      <c r="W1152" s="232"/>
      <c r="X1152" s="232" t="s">
        <v>215</v>
      </c>
      <c r="Y1152" s="232" t="s">
        <v>216</v>
      </c>
      <c r="Z1152" s="212"/>
      <c r="AA1152" s="212"/>
      <c r="AB1152" s="212"/>
      <c r="AC1152" s="212"/>
      <c r="AD1152" s="212"/>
      <c r="AE1152" s="212"/>
      <c r="AF1152" s="212"/>
      <c r="AG1152" s="212" t="s">
        <v>217</v>
      </c>
      <c r="AH1152" s="212"/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outlineLevel="2">
      <c r="A1153" s="229"/>
      <c r="B1153" s="230"/>
      <c r="C1153" s="265" t="s">
        <v>914</v>
      </c>
      <c r="D1153" s="255"/>
      <c r="E1153" s="255"/>
      <c r="F1153" s="255"/>
      <c r="G1153" s="255"/>
      <c r="H1153" s="232"/>
      <c r="I1153" s="232"/>
      <c r="J1153" s="232"/>
      <c r="K1153" s="232"/>
      <c r="L1153" s="232"/>
      <c r="M1153" s="232"/>
      <c r="N1153" s="231"/>
      <c r="O1153" s="231"/>
      <c r="P1153" s="231"/>
      <c r="Q1153" s="231"/>
      <c r="R1153" s="232"/>
      <c r="S1153" s="232"/>
      <c r="T1153" s="232"/>
      <c r="U1153" s="232"/>
      <c r="V1153" s="232"/>
      <c r="W1153" s="232"/>
      <c r="X1153" s="232"/>
      <c r="Y1153" s="232"/>
      <c r="Z1153" s="212"/>
      <c r="AA1153" s="212"/>
      <c r="AB1153" s="212"/>
      <c r="AC1153" s="212"/>
      <c r="AD1153" s="212"/>
      <c r="AE1153" s="212"/>
      <c r="AF1153" s="212"/>
      <c r="AG1153" s="212" t="s">
        <v>219</v>
      </c>
      <c r="AH1153" s="212"/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outlineLevel="3">
      <c r="A1154" s="229"/>
      <c r="B1154" s="230"/>
      <c r="C1154" s="269" t="s">
        <v>337</v>
      </c>
      <c r="D1154" s="234"/>
      <c r="E1154" s="235"/>
      <c r="F1154" s="236"/>
      <c r="G1154" s="236"/>
      <c r="H1154" s="232"/>
      <c r="I1154" s="232"/>
      <c r="J1154" s="232"/>
      <c r="K1154" s="232"/>
      <c r="L1154" s="232"/>
      <c r="M1154" s="232"/>
      <c r="N1154" s="231"/>
      <c r="O1154" s="231"/>
      <c r="P1154" s="231"/>
      <c r="Q1154" s="231"/>
      <c r="R1154" s="232"/>
      <c r="S1154" s="232"/>
      <c r="T1154" s="232"/>
      <c r="U1154" s="232"/>
      <c r="V1154" s="232"/>
      <c r="W1154" s="232"/>
      <c r="X1154" s="232"/>
      <c r="Y1154" s="232"/>
      <c r="Z1154" s="212"/>
      <c r="AA1154" s="212"/>
      <c r="AB1154" s="212"/>
      <c r="AC1154" s="212"/>
      <c r="AD1154" s="212"/>
      <c r="AE1154" s="212"/>
      <c r="AF1154" s="212"/>
      <c r="AG1154" s="212" t="s">
        <v>219</v>
      </c>
      <c r="AH1154" s="212"/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outlineLevel="3">
      <c r="A1155" s="229"/>
      <c r="B1155" s="230"/>
      <c r="C1155" s="268" t="s">
        <v>1363</v>
      </c>
      <c r="D1155" s="262"/>
      <c r="E1155" s="262"/>
      <c r="F1155" s="262"/>
      <c r="G1155" s="262"/>
      <c r="H1155" s="232"/>
      <c r="I1155" s="232"/>
      <c r="J1155" s="232"/>
      <c r="K1155" s="232"/>
      <c r="L1155" s="232"/>
      <c r="M1155" s="232"/>
      <c r="N1155" s="231"/>
      <c r="O1155" s="231"/>
      <c r="P1155" s="231"/>
      <c r="Q1155" s="231"/>
      <c r="R1155" s="232"/>
      <c r="S1155" s="232"/>
      <c r="T1155" s="232"/>
      <c r="U1155" s="232"/>
      <c r="V1155" s="232"/>
      <c r="W1155" s="232"/>
      <c r="X1155" s="232"/>
      <c r="Y1155" s="232"/>
      <c r="Z1155" s="212"/>
      <c r="AA1155" s="212"/>
      <c r="AB1155" s="212"/>
      <c r="AC1155" s="212"/>
      <c r="AD1155" s="212"/>
      <c r="AE1155" s="212"/>
      <c r="AF1155" s="212"/>
      <c r="AG1155" s="212" t="s">
        <v>219</v>
      </c>
      <c r="AH1155" s="212"/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outlineLevel="1">
      <c r="A1156" s="248">
        <v>321</v>
      </c>
      <c r="B1156" s="249" t="s">
        <v>1396</v>
      </c>
      <c r="C1156" s="264" t="s">
        <v>1397</v>
      </c>
      <c r="D1156" s="250" t="s">
        <v>567</v>
      </c>
      <c r="E1156" s="251">
        <v>1</v>
      </c>
      <c r="F1156" s="252"/>
      <c r="G1156" s="253">
        <f>ROUND(E1156*F1156,2)</f>
        <v>0</v>
      </c>
      <c r="H1156" s="233"/>
      <c r="I1156" s="232">
        <f>ROUND(E1156*H1156,2)</f>
        <v>0</v>
      </c>
      <c r="J1156" s="233"/>
      <c r="K1156" s="232">
        <f>ROUND(E1156*J1156,2)</f>
        <v>0</v>
      </c>
      <c r="L1156" s="232">
        <v>21</v>
      </c>
      <c r="M1156" s="232">
        <f>G1156*(1+L1156/100)</f>
        <v>0</v>
      </c>
      <c r="N1156" s="231">
        <v>0</v>
      </c>
      <c r="O1156" s="231">
        <f>ROUND(E1156*N1156,2)</f>
        <v>0</v>
      </c>
      <c r="P1156" s="231">
        <v>0</v>
      </c>
      <c r="Q1156" s="231">
        <f>ROUND(E1156*P1156,2)</f>
        <v>0</v>
      </c>
      <c r="R1156" s="232"/>
      <c r="S1156" s="232" t="s">
        <v>268</v>
      </c>
      <c r="T1156" s="232" t="s">
        <v>269</v>
      </c>
      <c r="U1156" s="232">
        <v>0</v>
      </c>
      <c r="V1156" s="232">
        <f>ROUND(E1156*U1156,2)</f>
        <v>0</v>
      </c>
      <c r="W1156" s="232"/>
      <c r="X1156" s="232" t="s">
        <v>215</v>
      </c>
      <c r="Y1156" s="232" t="s">
        <v>216</v>
      </c>
      <c r="Z1156" s="212"/>
      <c r="AA1156" s="212"/>
      <c r="AB1156" s="212"/>
      <c r="AC1156" s="212"/>
      <c r="AD1156" s="212"/>
      <c r="AE1156" s="212"/>
      <c r="AF1156" s="212"/>
      <c r="AG1156" s="212" t="s">
        <v>217</v>
      </c>
      <c r="AH1156" s="212"/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outlineLevel="2">
      <c r="A1157" s="229"/>
      <c r="B1157" s="230"/>
      <c r="C1157" s="265" t="s">
        <v>914</v>
      </c>
      <c r="D1157" s="255"/>
      <c r="E1157" s="255"/>
      <c r="F1157" s="255"/>
      <c r="G1157" s="255"/>
      <c r="H1157" s="232"/>
      <c r="I1157" s="232"/>
      <c r="J1157" s="232"/>
      <c r="K1157" s="232"/>
      <c r="L1157" s="232"/>
      <c r="M1157" s="232"/>
      <c r="N1157" s="231"/>
      <c r="O1157" s="231"/>
      <c r="P1157" s="231"/>
      <c r="Q1157" s="231"/>
      <c r="R1157" s="232"/>
      <c r="S1157" s="232"/>
      <c r="T1157" s="232"/>
      <c r="U1157" s="232"/>
      <c r="V1157" s="232"/>
      <c r="W1157" s="232"/>
      <c r="X1157" s="232"/>
      <c r="Y1157" s="232"/>
      <c r="Z1157" s="212"/>
      <c r="AA1157" s="212"/>
      <c r="AB1157" s="212"/>
      <c r="AC1157" s="212"/>
      <c r="AD1157" s="212"/>
      <c r="AE1157" s="212"/>
      <c r="AF1157" s="212"/>
      <c r="AG1157" s="212" t="s">
        <v>219</v>
      </c>
      <c r="AH1157" s="212"/>
      <c r="AI1157" s="212"/>
      <c r="AJ1157" s="212"/>
      <c r="AK1157" s="212"/>
      <c r="AL1157" s="212"/>
      <c r="AM1157" s="212"/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outlineLevel="3">
      <c r="A1158" s="229"/>
      <c r="B1158" s="230"/>
      <c r="C1158" s="269" t="s">
        <v>337</v>
      </c>
      <c r="D1158" s="234"/>
      <c r="E1158" s="235"/>
      <c r="F1158" s="236"/>
      <c r="G1158" s="236"/>
      <c r="H1158" s="232"/>
      <c r="I1158" s="232"/>
      <c r="J1158" s="232"/>
      <c r="K1158" s="232"/>
      <c r="L1158" s="232"/>
      <c r="M1158" s="232"/>
      <c r="N1158" s="231"/>
      <c r="O1158" s="231"/>
      <c r="P1158" s="231"/>
      <c r="Q1158" s="231"/>
      <c r="R1158" s="232"/>
      <c r="S1158" s="232"/>
      <c r="T1158" s="232"/>
      <c r="U1158" s="232"/>
      <c r="V1158" s="232"/>
      <c r="W1158" s="232"/>
      <c r="X1158" s="232"/>
      <c r="Y1158" s="232"/>
      <c r="Z1158" s="212"/>
      <c r="AA1158" s="212"/>
      <c r="AB1158" s="212"/>
      <c r="AC1158" s="212"/>
      <c r="AD1158" s="212"/>
      <c r="AE1158" s="212"/>
      <c r="AF1158" s="212"/>
      <c r="AG1158" s="212" t="s">
        <v>219</v>
      </c>
      <c r="AH1158" s="212"/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outlineLevel="3">
      <c r="A1159" s="229"/>
      <c r="B1159" s="230"/>
      <c r="C1159" s="268" t="s">
        <v>1363</v>
      </c>
      <c r="D1159" s="262"/>
      <c r="E1159" s="262"/>
      <c r="F1159" s="262"/>
      <c r="G1159" s="262"/>
      <c r="H1159" s="232"/>
      <c r="I1159" s="232"/>
      <c r="J1159" s="232"/>
      <c r="K1159" s="232"/>
      <c r="L1159" s="232"/>
      <c r="M1159" s="232"/>
      <c r="N1159" s="231"/>
      <c r="O1159" s="231"/>
      <c r="P1159" s="231"/>
      <c r="Q1159" s="231"/>
      <c r="R1159" s="232"/>
      <c r="S1159" s="232"/>
      <c r="T1159" s="232"/>
      <c r="U1159" s="232"/>
      <c r="V1159" s="232"/>
      <c r="W1159" s="232"/>
      <c r="X1159" s="232"/>
      <c r="Y1159" s="232"/>
      <c r="Z1159" s="212"/>
      <c r="AA1159" s="212"/>
      <c r="AB1159" s="212"/>
      <c r="AC1159" s="212"/>
      <c r="AD1159" s="212"/>
      <c r="AE1159" s="212"/>
      <c r="AF1159" s="212"/>
      <c r="AG1159" s="212" t="s">
        <v>219</v>
      </c>
      <c r="AH1159" s="212"/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outlineLevel="1">
      <c r="A1160" s="248">
        <v>322</v>
      </c>
      <c r="B1160" s="249" t="s">
        <v>1398</v>
      </c>
      <c r="C1160" s="264" t="s">
        <v>1399</v>
      </c>
      <c r="D1160" s="250" t="s">
        <v>567</v>
      </c>
      <c r="E1160" s="251">
        <v>1</v>
      </c>
      <c r="F1160" s="252"/>
      <c r="G1160" s="253">
        <f>ROUND(E1160*F1160,2)</f>
        <v>0</v>
      </c>
      <c r="H1160" s="233"/>
      <c r="I1160" s="232">
        <f>ROUND(E1160*H1160,2)</f>
        <v>0</v>
      </c>
      <c r="J1160" s="233"/>
      <c r="K1160" s="232">
        <f>ROUND(E1160*J1160,2)</f>
        <v>0</v>
      </c>
      <c r="L1160" s="232">
        <v>21</v>
      </c>
      <c r="M1160" s="232">
        <f>G1160*(1+L1160/100)</f>
        <v>0</v>
      </c>
      <c r="N1160" s="231">
        <v>0</v>
      </c>
      <c r="O1160" s="231">
        <f>ROUND(E1160*N1160,2)</f>
        <v>0</v>
      </c>
      <c r="P1160" s="231">
        <v>0</v>
      </c>
      <c r="Q1160" s="231">
        <f>ROUND(E1160*P1160,2)</f>
        <v>0</v>
      </c>
      <c r="R1160" s="232"/>
      <c r="S1160" s="232" t="s">
        <v>268</v>
      </c>
      <c r="T1160" s="232" t="s">
        <v>269</v>
      </c>
      <c r="U1160" s="232">
        <v>0</v>
      </c>
      <c r="V1160" s="232">
        <f>ROUND(E1160*U1160,2)</f>
        <v>0</v>
      </c>
      <c r="W1160" s="232"/>
      <c r="X1160" s="232" t="s">
        <v>215</v>
      </c>
      <c r="Y1160" s="232" t="s">
        <v>216</v>
      </c>
      <c r="Z1160" s="212"/>
      <c r="AA1160" s="212"/>
      <c r="AB1160" s="212"/>
      <c r="AC1160" s="212"/>
      <c r="AD1160" s="212"/>
      <c r="AE1160" s="212"/>
      <c r="AF1160" s="212"/>
      <c r="AG1160" s="212" t="s">
        <v>217</v>
      </c>
      <c r="AH1160" s="212"/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outlineLevel="2">
      <c r="A1161" s="229"/>
      <c r="B1161" s="230"/>
      <c r="C1161" s="265" t="s">
        <v>914</v>
      </c>
      <c r="D1161" s="255"/>
      <c r="E1161" s="255"/>
      <c r="F1161" s="255"/>
      <c r="G1161" s="255"/>
      <c r="H1161" s="232"/>
      <c r="I1161" s="232"/>
      <c r="J1161" s="232"/>
      <c r="K1161" s="232"/>
      <c r="L1161" s="232"/>
      <c r="M1161" s="232"/>
      <c r="N1161" s="231"/>
      <c r="O1161" s="231"/>
      <c r="P1161" s="231"/>
      <c r="Q1161" s="231"/>
      <c r="R1161" s="232"/>
      <c r="S1161" s="232"/>
      <c r="T1161" s="232"/>
      <c r="U1161" s="232"/>
      <c r="V1161" s="232"/>
      <c r="W1161" s="232"/>
      <c r="X1161" s="232"/>
      <c r="Y1161" s="232"/>
      <c r="Z1161" s="212"/>
      <c r="AA1161" s="212"/>
      <c r="AB1161" s="212"/>
      <c r="AC1161" s="212"/>
      <c r="AD1161" s="212"/>
      <c r="AE1161" s="212"/>
      <c r="AF1161" s="212"/>
      <c r="AG1161" s="212" t="s">
        <v>219</v>
      </c>
      <c r="AH1161" s="212"/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outlineLevel="3">
      <c r="A1162" s="229"/>
      <c r="B1162" s="230"/>
      <c r="C1162" s="269" t="s">
        <v>337</v>
      </c>
      <c r="D1162" s="234"/>
      <c r="E1162" s="235"/>
      <c r="F1162" s="236"/>
      <c r="G1162" s="236"/>
      <c r="H1162" s="232"/>
      <c r="I1162" s="232"/>
      <c r="J1162" s="232"/>
      <c r="K1162" s="232"/>
      <c r="L1162" s="232"/>
      <c r="M1162" s="232"/>
      <c r="N1162" s="231"/>
      <c r="O1162" s="231"/>
      <c r="P1162" s="231"/>
      <c r="Q1162" s="231"/>
      <c r="R1162" s="232"/>
      <c r="S1162" s="232"/>
      <c r="T1162" s="232"/>
      <c r="U1162" s="232"/>
      <c r="V1162" s="232"/>
      <c r="W1162" s="232"/>
      <c r="X1162" s="232"/>
      <c r="Y1162" s="232"/>
      <c r="Z1162" s="212"/>
      <c r="AA1162" s="212"/>
      <c r="AB1162" s="212"/>
      <c r="AC1162" s="212"/>
      <c r="AD1162" s="212"/>
      <c r="AE1162" s="212"/>
      <c r="AF1162" s="212"/>
      <c r="AG1162" s="212" t="s">
        <v>219</v>
      </c>
      <c r="AH1162" s="212"/>
      <c r="AI1162" s="212"/>
      <c r="AJ1162" s="212"/>
      <c r="AK1162" s="212"/>
      <c r="AL1162" s="212"/>
      <c r="AM1162" s="212"/>
      <c r="AN1162" s="212"/>
      <c r="AO1162" s="212"/>
      <c r="AP1162" s="212"/>
      <c r="AQ1162" s="212"/>
      <c r="AR1162" s="212"/>
      <c r="AS1162" s="212"/>
      <c r="AT1162" s="212"/>
      <c r="AU1162" s="212"/>
      <c r="AV1162" s="212"/>
      <c r="AW1162" s="212"/>
      <c r="AX1162" s="212"/>
      <c r="AY1162" s="212"/>
      <c r="AZ1162" s="212"/>
      <c r="BA1162" s="212"/>
      <c r="BB1162" s="212"/>
      <c r="BC1162" s="212"/>
      <c r="BD1162" s="212"/>
      <c r="BE1162" s="212"/>
      <c r="BF1162" s="212"/>
      <c r="BG1162" s="212"/>
      <c r="BH1162" s="212"/>
    </row>
    <row r="1163" spans="1:60" outlineLevel="3">
      <c r="A1163" s="229"/>
      <c r="B1163" s="230"/>
      <c r="C1163" s="268" t="s">
        <v>1363</v>
      </c>
      <c r="D1163" s="262"/>
      <c r="E1163" s="262"/>
      <c r="F1163" s="262"/>
      <c r="G1163" s="262"/>
      <c r="H1163" s="232"/>
      <c r="I1163" s="232"/>
      <c r="J1163" s="232"/>
      <c r="K1163" s="232"/>
      <c r="L1163" s="232"/>
      <c r="M1163" s="232"/>
      <c r="N1163" s="231"/>
      <c r="O1163" s="231"/>
      <c r="P1163" s="231"/>
      <c r="Q1163" s="231"/>
      <c r="R1163" s="232"/>
      <c r="S1163" s="232"/>
      <c r="T1163" s="232"/>
      <c r="U1163" s="232"/>
      <c r="V1163" s="232"/>
      <c r="W1163" s="232"/>
      <c r="X1163" s="232"/>
      <c r="Y1163" s="232"/>
      <c r="Z1163" s="212"/>
      <c r="AA1163" s="212"/>
      <c r="AB1163" s="212"/>
      <c r="AC1163" s="212"/>
      <c r="AD1163" s="212"/>
      <c r="AE1163" s="212"/>
      <c r="AF1163" s="212"/>
      <c r="AG1163" s="212" t="s">
        <v>219</v>
      </c>
      <c r="AH1163" s="212"/>
      <c r="AI1163" s="212"/>
      <c r="AJ1163" s="212"/>
      <c r="AK1163" s="212"/>
      <c r="AL1163" s="212"/>
      <c r="AM1163" s="212"/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outlineLevel="1">
      <c r="A1164" s="248">
        <v>323</v>
      </c>
      <c r="B1164" s="249" t="s">
        <v>1400</v>
      </c>
      <c r="C1164" s="264" t="s">
        <v>1401</v>
      </c>
      <c r="D1164" s="250" t="s">
        <v>567</v>
      </c>
      <c r="E1164" s="251">
        <v>1</v>
      </c>
      <c r="F1164" s="252"/>
      <c r="G1164" s="253">
        <f>ROUND(E1164*F1164,2)</f>
        <v>0</v>
      </c>
      <c r="H1164" s="233"/>
      <c r="I1164" s="232">
        <f>ROUND(E1164*H1164,2)</f>
        <v>0</v>
      </c>
      <c r="J1164" s="233"/>
      <c r="K1164" s="232">
        <f>ROUND(E1164*J1164,2)</f>
        <v>0</v>
      </c>
      <c r="L1164" s="232">
        <v>21</v>
      </c>
      <c r="M1164" s="232">
        <f>G1164*(1+L1164/100)</f>
        <v>0</v>
      </c>
      <c r="N1164" s="231">
        <v>0</v>
      </c>
      <c r="O1164" s="231">
        <f>ROUND(E1164*N1164,2)</f>
        <v>0</v>
      </c>
      <c r="P1164" s="231">
        <v>0</v>
      </c>
      <c r="Q1164" s="231">
        <f>ROUND(E1164*P1164,2)</f>
        <v>0</v>
      </c>
      <c r="R1164" s="232"/>
      <c r="S1164" s="232" t="s">
        <v>268</v>
      </c>
      <c r="T1164" s="232" t="s">
        <v>269</v>
      </c>
      <c r="U1164" s="232">
        <v>0</v>
      </c>
      <c r="V1164" s="232">
        <f>ROUND(E1164*U1164,2)</f>
        <v>0</v>
      </c>
      <c r="W1164" s="232"/>
      <c r="X1164" s="232" t="s">
        <v>215</v>
      </c>
      <c r="Y1164" s="232" t="s">
        <v>216</v>
      </c>
      <c r="Z1164" s="212"/>
      <c r="AA1164" s="212"/>
      <c r="AB1164" s="212"/>
      <c r="AC1164" s="212"/>
      <c r="AD1164" s="212"/>
      <c r="AE1164" s="212"/>
      <c r="AF1164" s="212"/>
      <c r="AG1164" s="212" t="s">
        <v>217</v>
      </c>
      <c r="AH1164" s="212"/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outlineLevel="2">
      <c r="A1165" s="229"/>
      <c r="B1165" s="230"/>
      <c r="C1165" s="265" t="s">
        <v>914</v>
      </c>
      <c r="D1165" s="255"/>
      <c r="E1165" s="255"/>
      <c r="F1165" s="255"/>
      <c r="G1165" s="255"/>
      <c r="H1165" s="232"/>
      <c r="I1165" s="232"/>
      <c r="J1165" s="232"/>
      <c r="K1165" s="232"/>
      <c r="L1165" s="232"/>
      <c r="M1165" s="232"/>
      <c r="N1165" s="231"/>
      <c r="O1165" s="231"/>
      <c r="P1165" s="231"/>
      <c r="Q1165" s="231"/>
      <c r="R1165" s="232"/>
      <c r="S1165" s="232"/>
      <c r="T1165" s="232"/>
      <c r="U1165" s="232"/>
      <c r="V1165" s="232"/>
      <c r="W1165" s="232"/>
      <c r="X1165" s="232"/>
      <c r="Y1165" s="232"/>
      <c r="Z1165" s="212"/>
      <c r="AA1165" s="212"/>
      <c r="AB1165" s="212"/>
      <c r="AC1165" s="212"/>
      <c r="AD1165" s="212"/>
      <c r="AE1165" s="212"/>
      <c r="AF1165" s="212"/>
      <c r="AG1165" s="212" t="s">
        <v>219</v>
      </c>
      <c r="AH1165" s="212"/>
      <c r="AI1165" s="212"/>
      <c r="AJ1165" s="212"/>
      <c r="AK1165" s="212"/>
      <c r="AL1165" s="212"/>
      <c r="AM1165" s="212"/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outlineLevel="3">
      <c r="A1166" s="229"/>
      <c r="B1166" s="230"/>
      <c r="C1166" s="269" t="s">
        <v>337</v>
      </c>
      <c r="D1166" s="234"/>
      <c r="E1166" s="235"/>
      <c r="F1166" s="236"/>
      <c r="G1166" s="236"/>
      <c r="H1166" s="232"/>
      <c r="I1166" s="232"/>
      <c r="J1166" s="232"/>
      <c r="K1166" s="232"/>
      <c r="L1166" s="232"/>
      <c r="M1166" s="232"/>
      <c r="N1166" s="231"/>
      <c r="O1166" s="231"/>
      <c r="P1166" s="231"/>
      <c r="Q1166" s="231"/>
      <c r="R1166" s="232"/>
      <c r="S1166" s="232"/>
      <c r="T1166" s="232"/>
      <c r="U1166" s="232"/>
      <c r="V1166" s="232"/>
      <c r="W1166" s="232"/>
      <c r="X1166" s="232"/>
      <c r="Y1166" s="232"/>
      <c r="Z1166" s="212"/>
      <c r="AA1166" s="212"/>
      <c r="AB1166" s="212"/>
      <c r="AC1166" s="212"/>
      <c r="AD1166" s="212"/>
      <c r="AE1166" s="212"/>
      <c r="AF1166" s="212"/>
      <c r="AG1166" s="212" t="s">
        <v>219</v>
      </c>
      <c r="AH1166" s="212"/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outlineLevel="3">
      <c r="A1167" s="229"/>
      <c r="B1167" s="230"/>
      <c r="C1167" s="268" t="s">
        <v>1363</v>
      </c>
      <c r="D1167" s="262"/>
      <c r="E1167" s="262"/>
      <c r="F1167" s="262"/>
      <c r="G1167" s="262"/>
      <c r="H1167" s="232"/>
      <c r="I1167" s="232"/>
      <c r="J1167" s="232"/>
      <c r="K1167" s="232"/>
      <c r="L1167" s="232"/>
      <c r="M1167" s="232"/>
      <c r="N1167" s="231"/>
      <c r="O1167" s="231"/>
      <c r="P1167" s="231"/>
      <c r="Q1167" s="231"/>
      <c r="R1167" s="232"/>
      <c r="S1167" s="232"/>
      <c r="T1167" s="232"/>
      <c r="U1167" s="232"/>
      <c r="V1167" s="232"/>
      <c r="W1167" s="232"/>
      <c r="X1167" s="232"/>
      <c r="Y1167" s="232"/>
      <c r="Z1167" s="212"/>
      <c r="AA1167" s="212"/>
      <c r="AB1167" s="212"/>
      <c r="AC1167" s="212"/>
      <c r="AD1167" s="212"/>
      <c r="AE1167" s="212"/>
      <c r="AF1167" s="212"/>
      <c r="AG1167" s="212" t="s">
        <v>219</v>
      </c>
      <c r="AH1167" s="212"/>
      <c r="AI1167" s="212"/>
      <c r="AJ1167" s="212"/>
      <c r="AK1167" s="212"/>
      <c r="AL1167" s="212"/>
      <c r="AM1167" s="212"/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outlineLevel="1">
      <c r="A1168" s="248">
        <v>324</v>
      </c>
      <c r="B1168" s="249" t="s">
        <v>1402</v>
      </c>
      <c r="C1168" s="264" t="s">
        <v>1403</v>
      </c>
      <c r="D1168" s="250" t="s">
        <v>567</v>
      </c>
      <c r="E1168" s="251">
        <v>1</v>
      </c>
      <c r="F1168" s="252"/>
      <c r="G1168" s="253">
        <f>ROUND(E1168*F1168,2)</f>
        <v>0</v>
      </c>
      <c r="H1168" s="233"/>
      <c r="I1168" s="232">
        <f>ROUND(E1168*H1168,2)</f>
        <v>0</v>
      </c>
      <c r="J1168" s="233"/>
      <c r="K1168" s="232">
        <f>ROUND(E1168*J1168,2)</f>
        <v>0</v>
      </c>
      <c r="L1168" s="232">
        <v>21</v>
      </c>
      <c r="M1168" s="232">
        <f>G1168*(1+L1168/100)</f>
        <v>0</v>
      </c>
      <c r="N1168" s="231">
        <v>0</v>
      </c>
      <c r="O1168" s="231">
        <f>ROUND(E1168*N1168,2)</f>
        <v>0</v>
      </c>
      <c r="P1168" s="231">
        <v>0</v>
      </c>
      <c r="Q1168" s="231">
        <f>ROUND(E1168*P1168,2)</f>
        <v>0</v>
      </c>
      <c r="R1168" s="232"/>
      <c r="S1168" s="232" t="s">
        <v>268</v>
      </c>
      <c r="T1168" s="232" t="s">
        <v>269</v>
      </c>
      <c r="U1168" s="232">
        <v>0</v>
      </c>
      <c r="V1168" s="232">
        <f>ROUND(E1168*U1168,2)</f>
        <v>0</v>
      </c>
      <c r="W1168" s="232"/>
      <c r="X1168" s="232" t="s">
        <v>215</v>
      </c>
      <c r="Y1168" s="232" t="s">
        <v>216</v>
      </c>
      <c r="Z1168" s="212"/>
      <c r="AA1168" s="212"/>
      <c r="AB1168" s="212"/>
      <c r="AC1168" s="212"/>
      <c r="AD1168" s="212"/>
      <c r="AE1168" s="212"/>
      <c r="AF1168" s="212"/>
      <c r="AG1168" s="212" t="s">
        <v>217</v>
      </c>
      <c r="AH1168" s="212"/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outlineLevel="2">
      <c r="A1169" s="229"/>
      <c r="B1169" s="230"/>
      <c r="C1169" s="265" t="s">
        <v>914</v>
      </c>
      <c r="D1169" s="255"/>
      <c r="E1169" s="255"/>
      <c r="F1169" s="255"/>
      <c r="G1169" s="255"/>
      <c r="H1169" s="232"/>
      <c r="I1169" s="232"/>
      <c r="J1169" s="232"/>
      <c r="K1169" s="232"/>
      <c r="L1169" s="232"/>
      <c r="M1169" s="232"/>
      <c r="N1169" s="231"/>
      <c r="O1169" s="231"/>
      <c r="P1169" s="231"/>
      <c r="Q1169" s="231"/>
      <c r="R1169" s="232"/>
      <c r="S1169" s="232"/>
      <c r="T1169" s="232"/>
      <c r="U1169" s="232"/>
      <c r="V1169" s="232"/>
      <c r="W1169" s="232"/>
      <c r="X1169" s="232"/>
      <c r="Y1169" s="232"/>
      <c r="Z1169" s="212"/>
      <c r="AA1169" s="212"/>
      <c r="AB1169" s="212"/>
      <c r="AC1169" s="212"/>
      <c r="AD1169" s="212"/>
      <c r="AE1169" s="212"/>
      <c r="AF1169" s="212"/>
      <c r="AG1169" s="212" t="s">
        <v>219</v>
      </c>
      <c r="AH1169" s="212"/>
      <c r="AI1169" s="212"/>
      <c r="AJ1169" s="212"/>
      <c r="AK1169" s="212"/>
      <c r="AL1169" s="212"/>
      <c r="AM1169" s="212"/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outlineLevel="3">
      <c r="A1170" s="229"/>
      <c r="B1170" s="230"/>
      <c r="C1170" s="269" t="s">
        <v>337</v>
      </c>
      <c r="D1170" s="234"/>
      <c r="E1170" s="235"/>
      <c r="F1170" s="236"/>
      <c r="G1170" s="236"/>
      <c r="H1170" s="232"/>
      <c r="I1170" s="232"/>
      <c r="J1170" s="232"/>
      <c r="K1170" s="232"/>
      <c r="L1170" s="232"/>
      <c r="M1170" s="232"/>
      <c r="N1170" s="231"/>
      <c r="O1170" s="231"/>
      <c r="P1170" s="231"/>
      <c r="Q1170" s="231"/>
      <c r="R1170" s="232"/>
      <c r="S1170" s="232"/>
      <c r="T1170" s="232"/>
      <c r="U1170" s="232"/>
      <c r="V1170" s="232"/>
      <c r="W1170" s="232"/>
      <c r="X1170" s="232"/>
      <c r="Y1170" s="232"/>
      <c r="Z1170" s="212"/>
      <c r="AA1170" s="212"/>
      <c r="AB1170" s="212"/>
      <c r="AC1170" s="212"/>
      <c r="AD1170" s="212"/>
      <c r="AE1170" s="212"/>
      <c r="AF1170" s="212"/>
      <c r="AG1170" s="212" t="s">
        <v>219</v>
      </c>
      <c r="AH1170" s="212"/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outlineLevel="3">
      <c r="A1171" s="229"/>
      <c r="B1171" s="230"/>
      <c r="C1171" s="268" t="s">
        <v>1363</v>
      </c>
      <c r="D1171" s="262"/>
      <c r="E1171" s="262"/>
      <c r="F1171" s="262"/>
      <c r="G1171" s="262"/>
      <c r="H1171" s="232"/>
      <c r="I1171" s="232"/>
      <c r="J1171" s="232"/>
      <c r="K1171" s="232"/>
      <c r="L1171" s="232"/>
      <c r="M1171" s="232"/>
      <c r="N1171" s="231"/>
      <c r="O1171" s="231"/>
      <c r="P1171" s="231"/>
      <c r="Q1171" s="231"/>
      <c r="R1171" s="232"/>
      <c r="S1171" s="232"/>
      <c r="T1171" s="232"/>
      <c r="U1171" s="232"/>
      <c r="V1171" s="232"/>
      <c r="W1171" s="232"/>
      <c r="X1171" s="232"/>
      <c r="Y1171" s="232"/>
      <c r="Z1171" s="212"/>
      <c r="AA1171" s="212"/>
      <c r="AB1171" s="212"/>
      <c r="AC1171" s="212"/>
      <c r="AD1171" s="212"/>
      <c r="AE1171" s="212"/>
      <c r="AF1171" s="212"/>
      <c r="AG1171" s="212" t="s">
        <v>219</v>
      </c>
      <c r="AH1171" s="212"/>
      <c r="AI1171" s="212"/>
      <c r="AJ1171" s="212"/>
      <c r="AK1171" s="212"/>
      <c r="AL1171" s="212"/>
      <c r="AM1171" s="212"/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outlineLevel="1">
      <c r="A1172" s="248">
        <v>325</v>
      </c>
      <c r="B1172" s="249" t="s">
        <v>1404</v>
      </c>
      <c r="C1172" s="264" t="s">
        <v>1405</v>
      </c>
      <c r="D1172" s="250" t="s">
        <v>212</v>
      </c>
      <c r="E1172" s="251">
        <v>9.5</v>
      </c>
      <c r="F1172" s="252"/>
      <c r="G1172" s="253">
        <f>ROUND(E1172*F1172,2)</f>
        <v>0</v>
      </c>
      <c r="H1172" s="233"/>
      <c r="I1172" s="232">
        <f>ROUND(E1172*H1172,2)</f>
        <v>0</v>
      </c>
      <c r="J1172" s="233"/>
      <c r="K1172" s="232">
        <f>ROUND(E1172*J1172,2)</f>
        <v>0</v>
      </c>
      <c r="L1172" s="232">
        <v>21</v>
      </c>
      <c r="M1172" s="232">
        <f>G1172*(1+L1172/100)</f>
        <v>0</v>
      </c>
      <c r="N1172" s="231">
        <v>0</v>
      </c>
      <c r="O1172" s="231">
        <f>ROUND(E1172*N1172,2)</f>
        <v>0</v>
      </c>
      <c r="P1172" s="231">
        <v>1.098E-2</v>
      </c>
      <c r="Q1172" s="231">
        <f>ROUND(E1172*P1172,2)</f>
        <v>0.1</v>
      </c>
      <c r="R1172" s="232"/>
      <c r="S1172" s="232" t="s">
        <v>268</v>
      </c>
      <c r="T1172" s="232" t="s">
        <v>214</v>
      </c>
      <c r="U1172" s="232">
        <v>0.37</v>
      </c>
      <c r="V1172" s="232">
        <f>ROUND(E1172*U1172,2)</f>
        <v>3.52</v>
      </c>
      <c r="W1172" s="232"/>
      <c r="X1172" s="232" t="s">
        <v>215</v>
      </c>
      <c r="Y1172" s="232" t="s">
        <v>216</v>
      </c>
      <c r="Z1172" s="212"/>
      <c r="AA1172" s="212"/>
      <c r="AB1172" s="212"/>
      <c r="AC1172" s="212"/>
      <c r="AD1172" s="212"/>
      <c r="AE1172" s="212"/>
      <c r="AF1172" s="212"/>
      <c r="AG1172" s="212" t="s">
        <v>217</v>
      </c>
      <c r="AH1172" s="212"/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outlineLevel="2">
      <c r="A1173" s="229"/>
      <c r="B1173" s="230"/>
      <c r="C1173" s="265" t="s">
        <v>1224</v>
      </c>
      <c r="D1173" s="255"/>
      <c r="E1173" s="255"/>
      <c r="F1173" s="255"/>
      <c r="G1173" s="255"/>
      <c r="H1173" s="232"/>
      <c r="I1173" s="232"/>
      <c r="J1173" s="232"/>
      <c r="K1173" s="232"/>
      <c r="L1173" s="232"/>
      <c r="M1173" s="232"/>
      <c r="N1173" s="231"/>
      <c r="O1173" s="231"/>
      <c r="P1173" s="231"/>
      <c r="Q1173" s="231"/>
      <c r="R1173" s="232"/>
      <c r="S1173" s="232"/>
      <c r="T1173" s="232"/>
      <c r="U1173" s="232"/>
      <c r="V1173" s="232"/>
      <c r="W1173" s="232"/>
      <c r="X1173" s="232"/>
      <c r="Y1173" s="232"/>
      <c r="Z1173" s="212"/>
      <c r="AA1173" s="212"/>
      <c r="AB1173" s="212"/>
      <c r="AC1173" s="212"/>
      <c r="AD1173" s="212"/>
      <c r="AE1173" s="212"/>
      <c r="AF1173" s="212"/>
      <c r="AG1173" s="212" t="s">
        <v>219</v>
      </c>
      <c r="AH1173" s="212"/>
      <c r="AI1173" s="212"/>
      <c r="AJ1173" s="212"/>
      <c r="AK1173" s="212"/>
      <c r="AL1173" s="212"/>
      <c r="AM1173" s="212"/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outlineLevel="1">
      <c r="A1174" s="248">
        <v>326</v>
      </c>
      <c r="B1174" s="249" t="s">
        <v>1406</v>
      </c>
      <c r="C1174" s="264" t="s">
        <v>1407</v>
      </c>
      <c r="D1174" s="250" t="s">
        <v>212</v>
      </c>
      <c r="E1174" s="251">
        <v>9.5</v>
      </c>
      <c r="F1174" s="252"/>
      <c r="G1174" s="253">
        <f>ROUND(E1174*F1174,2)</f>
        <v>0</v>
      </c>
      <c r="H1174" s="233"/>
      <c r="I1174" s="232">
        <f>ROUND(E1174*H1174,2)</f>
        <v>0</v>
      </c>
      <c r="J1174" s="233"/>
      <c r="K1174" s="232">
        <f>ROUND(E1174*J1174,2)</f>
        <v>0</v>
      </c>
      <c r="L1174" s="232">
        <v>21</v>
      </c>
      <c r="M1174" s="232">
        <f>G1174*(1+L1174/100)</f>
        <v>0</v>
      </c>
      <c r="N1174" s="231">
        <v>0</v>
      </c>
      <c r="O1174" s="231">
        <f>ROUND(E1174*N1174,2)</f>
        <v>0</v>
      </c>
      <c r="P1174" s="231">
        <v>1.098E-2</v>
      </c>
      <c r="Q1174" s="231">
        <f>ROUND(E1174*P1174,2)</f>
        <v>0.1</v>
      </c>
      <c r="R1174" s="232"/>
      <c r="S1174" s="232" t="s">
        <v>268</v>
      </c>
      <c r="T1174" s="232" t="s">
        <v>269</v>
      </c>
      <c r="U1174" s="232">
        <v>0.37</v>
      </c>
      <c r="V1174" s="232">
        <f>ROUND(E1174*U1174,2)</f>
        <v>3.52</v>
      </c>
      <c r="W1174" s="232"/>
      <c r="X1174" s="232" t="s">
        <v>215</v>
      </c>
      <c r="Y1174" s="232" t="s">
        <v>216</v>
      </c>
      <c r="Z1174" s="212"/>
      <c r="AA1174" s="212"/>
      <c r="AB1174" s="212"/>
      <c r="AC1174" s="212"/>
      <c r="AD1174" s="212"/>
      <c r="AE1174" s="212"/>
      <c r="AF1174" s="212"/>
      <c r="AG1174" s="212" t="s">
        <v>217</v>
      </c>
      <c r="AH1174" s="212"/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outlineLevel="2">
      <c r="A1175" s="229"/>
      <c r="B1175" s="230"/>
      <c r="C1175" s="265" t="s">
        <v>1224</v>
      </c>
      <c r="D1175" s="255"/>
      <c r="E1175" s="255"/>
      <c r="F1175" s="255"/>
      <c r="G1175" s="255"/>
      <c r="H1175" s="232"/>
      <c r="I1175" s="232"/>
      <c r="J1175" s="232"/>
      <c r="K1175" s="232"/>
      <c r="L1175" s="232"/>
      <c r="M1175" s="232"/>
      <c r="N1175" s="231"/>
      <c r="O1175" s="231"/>
      <c r="P1175" s="231"/>
      <c r="Q1175" s="231"/>
      <c r="R1175" s="232"/>
      <c r="S1175" s="232"/>
      <c r="T1175" s="232"/>
      <c r="U1175" s="232"/>
      <c r="V1175" s="232"/>
      <c r="W1175" s="232"/>
      <c r="X1175" s="232"/>
      <c r="Y1175" s="232"/>
      <c r="Z1175" s="212"/>
      <c r="AA1175" s="212"/>
      <c r="AB1175" s="212"/>
      <c r="AC1175" s="212"/>
      <c r="AD1175" s="212"/>
      <c r="AE1175" s="212"/>
      <c r="AF1175" s="212"/>
      <c r="AG1175" s="212" t="s">
        <v>219</v>
      </c>
      <c r="AH1175" s="212"/>
      <c r="AI1175" s="212"/>
      <c r="AJ1175" s="212"/>
      <c r="AK1175" s="212"/>
      <c r="AL1175" s="212"/>
      <c r="AM1175" s="212"/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ht="20.6" outlineLevel="1">
      <c r="A1176" s="248">
        <v>327</v>
      </c>
      <c r="B1176" s="249" t="s">
        <v>1408</v>
      </c>
      <c r="C1176" s="264" t="s">
        <v>1409</v>
      </c>
      <c r="D1176" s="250" t="s">
        <v>457</v>
      </c>
      <c r="E1176" s="251">
        <v>2</v>
      </c>
      <c r="F1176" s="252"/>
      <c r="G1176" s="253">
        <f>ROUND(E1176*F1176,2)</f>
        <v>0</v>
      </c>
      <c r="H1176" s="233"/>
      <c r="I1176" s="232">
        <f>ROUND(E1176*H1176,2)</f>
        <v>0</v>
      </c>
      <c r="J1176" s="233"/>
      <c r="K1176" s="232">
        <f>ROUND(E1176*J1176,2)</f>
        <v>0</v>
      </c>
      <c r="L1176" s="232">
        <v>21</v>
      </c>
      <c r="M1176" s="232">
        <f>G1176*(1+L1176/100)</f>
        <v>0</v>
      </c>
      <c r="N1176" s="231">
        <v>0</v>
      </c>
      <c r="O1176" s="231">
        <f>ROUND(E1176*N1176,2)</f>
        <v>0</v>
      </c>
      <c r="P1176" s="231">
        <v>0</v>
      </c>
      <c r="Q1176" s="231">
        <f>ROUND(E1176*P1176,2)</f>
        <v>0</v>
      </c>
      <c r="R1176" s="232"/>
      <c r="S1176" s="232" t="s">
        <v>268</v>
      </c>
      <c r="T1176" s="232" t="s">
        <v>269</v>
      </c>
      <c r="U1176" s="232">
        <v>0</v>
      </c>
      <c r="V1176" s="232">
        <f>ROUND(E1176*U1176,2)</f>
        <v>0</v>
      </c>
      <c r="W1176" s="232"/>
      <c r="X1176" s="232" t="s">
        <v>215</v>
      </c>
      <c r="Y1176" s="232" t="s">
        <v>216</v>
      </c>
      <c r="Z1176" s="212"/>
      <c r="AA1176" s="212"/>
      <c r="AB1176" s="212"/>
      <c r="AC1176" s="212"/>
      <c r="AD1176" s="212"/>
      <c r="AE1176" s="212"/>
      <c r="AF1176" s="212"/>
      <c r="AG1176" s="212" t="s">
        <v>217</v>
      </c>
      <c r="AH1176" s="212"/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outlineLevel="2">
      <c r="A1177" s="229"/>
      <c r="B1177" s="230"/>
      <c r="C1177" s="265" t="s">
        <v>914</v>
      </c>
      <c r="D1177" s="255"/>
      <c r="E1177" s="255"/>
      <c r="F1177" s="255"/>
      <c r="G1177" s="255"/>
      <c r="H1177" s="232"/>
      <c r="I1177" s="232"/>
      <c r="J1177" s="232"/>
      <c r="K1177" s="232"/>
      <c r="L1177" s="232"/>
      <c r="M1177" s="232"/>
      <c r="N1177" s="231"/>
      <c r="O1177" s="231"/>
      <c r="P1177" s="231"/>
      <c r="Q1177" s="231"/>
      <c r="R1177" s="232"/>
      <c r="S1177" s="232"/>
      <c r="T1177" s="232"/>
      <c r="U1177" s="232"/>
      <c r="V1177" s="232"/>
      <c r="W1177" s="232"/>
      <c r="X1177" s="232"/>
      <c r="Y1177" s="232"/>
      <c r="Z1177" s="212"/>
      <c r="AA1177" s="212"/>
      <c r="AB1177" s="212"/>
      <c r="AC1177" s="212"/>
      <c r="AD1177" s="212"/>
      <c r="AE1177" s="212"/>
      <c r="AF1177" s="212"/>
      <c r="AG1177" s="212" t="s">
        <v>219</v>
      </c>
      <c r="AH1177" s="212"/>
      <c r="AI1177" s="212"/>
      <c r="AJ1177" s="212"/>
      <c r="AK1177" s="212"/>
      <c r="AL1177" s="212"/>
      <c r="AM1177" s="212"/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3">
      <c r="A1178" s="229"/>
      <c r="B1178" s="230"/>
      <c r="C1178" s="269" t="s">
        <v>337</v>
      </c>
      <c r="D1178" s="234"/>
      <c r="E1178" s="235"/>
      <c r="F1178" s="236"/>
      <c r="G1178" s="236"/>
      <c r="H1178" s="232"/>
      <c r="I1178" s="232"/>
      <c r="J1178" s="232"/>
      <c r="K1178" s="232"/>
      <c r="L1178" s="232"/>
      <c r="M1178" s="232"/>
      <c r="N1178" s="231"/>
      <c r="O1178" s="231"/>
      <c r="P1178" s="231"/>
      <c r="Q1178" s="231"/>
      <c r="R1178" s="232"/>
      <c r="S1178" s="232"/>
      <c r="T1178" s="232"/>
      <c r="U1178" s="232"/>
      <c r="V1178" s="232"/>
      <c r="W1178" s="232"/>
      <c r="X1178" s="232"/>
      <c r="Y1178" s="232"/>
      <c r="Z1178" s="212"/>
      <c r="AA1178" s="212"/>
      <c r="AB1178" s="212"/>
      <c r="AC1178" s="212"/>
      <c r="AD1178" s="212"/>
      <c r="AE1178" s="212"/>
      <c r="AF1178" s="212"/>
      <c r="AG1178" s="212" t="s">
        <v>219</v>
      </c>
      <c r="AH1178" s="212"/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outlineLevel="3">
      <c r="A1179" s="229"/>
      <c r="B1179" s="230"/>
      <c r="C1179" s="268" t="s">
        <v>1410</v>
      </c>
      <c r="D1179" s="262"/>
      <c r="E1179" s="262"/>
      <c r="F1179" s="262"/>
      <c r="G1179" s="262"/>
      <c r="H1179" s="232"/>
      <c r="I1179" s="232"/>
      <c r="J1179" s="232"/>
      <c r="K1179" s="232"/>
      <c r="L1179" s="232"/>
      <c r="M1179" s="232"/>
      <c r="N1179" s="231"/>
      <c r="O1179" s="231"/>
      <c r="P1179" s="231"/>
      <c r="Q1179" s="231"/>
      <c r="R1179" s="232"/>
      <c r="S1179" s="232"/>
      <c r="T1179" s="232"/>
      <c r="U1179" s="232"/>
      <c r="V1179" s="232"/>
      <c r="W1179" s="232"/>
      <c r="X1179" s="232"/>
      <c r="Y1179" s="232"/>
      <c r="Z1179" s="212"/>
      <c r="AA1179" s="212"/>
      <c r="AB1179" s="212"/>
      <c r="AC1179" s="212"/>
      <c r="AD1179" s="212"/>
      <c r="AE1179" s="212"/>
      <c r="AF1179" s="212"/>
      <c r="AG1179" s="212" t="s">
        <v>219</v>
      </c>
      <c r="AH1179" s="212"/>
      <c r="AI1179" s="212"/>
      <c r="AJ1179" s="212"/>
      <c r="AK1179" s="212"/>
      <c r="AL1179" s="212"/>
      <c r="AM1179" s="212"/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2">
      <c r="A1180" s="229"/>
      <c r="B1180" s="230"/>
      <c r="C1180" s="266" t="s">
        <v>1411</v>
      </c>
      <c r="D1180" s="237"/>
      <c r="E1180" s="238"/>
      <c r="F1180" s="232"/>
      <c r="G1180" s="232"/>
      <c r="H1180" s="232"/>
      <c r="I1180" s="232"/>
      <c r="J1180" s="232"/>
      <c r="K1180" s="232"/>
      <c r="L1180" s="232"/>
      <c r="M1180" s="232"/>
      <c r="N1180" s="231"/>
      <c r="O1180" s="231"/>
      <c r="P1180" s="231"/>
      <c r="Q1180" s="231"/>
      <c r="R1180" s="232"/>
      <c r="S1180" s="232"/>
      <c r="T1180" s="232"/>
      <c r="U1180" s="232"/>
      <c r="V1180" s="232"/>
      <c r="W1180" s="232"/>
      <c r="X1180" s="232"/>
      <c r="Y1180" s="232"/>
      <c r="Z1180" s="212"/>
      <c r="AA1180" s="212"/>
      <c r="AB1180" s="212"/>
      <c r="AC1180" s="212"/>
      <c r="AD1180" s="212"/>
      <c r="AE1180" s="212"/>
      <c r="AF1180" s="212"/>
      <c r="AG1180" s="212" t="s">
        <v>228</v>
      </c>
      <c r="AH1180" s="212">
        <v>0</v>
      </c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3">
      <c r="A1181" s="229"/>
      <c r="B1181" s="230"/>
      <c r="C1181" s="266" t="s">
        <v>1412</v>
      </c>
      <c r="D1181" s="237"/>
      <c r="E1181" s="238">
        <v>1</v>
      </c>
      <c r="F1181" s="232"/>
      <c r="G1181" s="232"/>
      <c r="H1181" s="232"/>
      <c r="I1181" s="232"/>
      <c r="J1181" s="232"/>
      <c r="K1181" s="232"/>
      <c r="L1181" s="232"/>
      <c r="M1181" s="232"/>
      <c r="N1181" s="231"/>
      <c r="O1181" s="231"/>
      <c r="P1181" s="231"/>
      <c r="Q1181" s="231"/>
      <c r="R1181" s="232"/>
      <c r="S1181" s="232"/>
      <c r="T1181" s="232"/>
      <c r="U1181" s="232"/>
      <c r="V1181" s="232"/>
      <c r="W1181" s="232"/>
      <c r="X1181" s="232"/>
      <c r="Y1181" s="232"/>
      <c r="Z1181" s="212"/>
      <c r="AA1181" s="212"/>
      <c r="AB1181" s="212"/>
      <c r="AC1181" s="212"/>
      <c r="AD1181" s="212"/>
      <c r="AE1181" s="212"/>
      <c r="AF1181" s="212"/>
      <c r="AG1181" s="212" t="s">
        <v>228</v>
      </c>
      <c r="AH1181" s="212">
        <v>0</v>
      </c>
      <c r="AI1181" s="212"/>
      <c r="AJ1181" s="212"/>
      <c r="AK1181" s="212"/>
      <c r="AL1181" s="212"/>
      <c r="AM1181" s="212"/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3">
      <c r="A1182" s="229"/>
      <c r="B1182" s="230"/>
      <c r="C1182" s="266" t="s">
        <v>1413</v>
      </c>
      <c r="D1182" s="237"/>
      <c r="E1182" s="238">
        <v>1</v>
      </c>
      <c r="F1182" s="232"/>
      <c r="G1182" s="232"/>
      <c r="H1182" s="232"/>
      <c r="I1182" s="232"/>
      <c r="J1182" s="232"/>
      <c r="K1182" s="232"/>
      <c r="L1182" s="232"/>
      <c r="M1182" s="232"/>
      <c r="N1182" s="231"/>
      <c r="O1182" s="231"/>
      <c r="P1182" s="231"/>
      <c r="Q1182" s="231"/>
      <c r="R1182" s="232"/>
      <c r="S1182" s="232"/>
      <c r="T1182" s="232"/>
      <c r="U1182" s="232"/>
      <c r="V1182" s="232"/>
      <c r="W1182" s="232"/>
      <c r="X1182" s="232"/>
      <c r="Y1182" s="232"/>
      <c r="Z1182" s="212"/>
      <c r="AA1182" s="212"/>
      <c r="AB1182" s="212"/>
      <c r="AC1182" s="212"/>
      <c r="AD1182" s="212"/>
      <c r="AE1182" s="212"/>
      <c r="AF1182" s="212"/>
      <c r="AG1182" s="212" t="s">
        <v>228</v>
      </c>
      <c r="AH1182" s="212">
        <v>0</v>
      </c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1">
      <c r="A1183" s="248">
        <v>328</v>
      </c>
      <c r="B1183" s="249" t="s">
        <v>1414</v>
      </c>
      <c r="C1183" s="264" t="s">
        <v>1415</v>
      </c>
      <c r="D1183" s="250" t="s">
        <v>457</v>
      </c>
      <c r="E1183" s="251">
        <v>1</v>
      </c>
      <c r="F1183" s="252"/>
      <c r="G1183" s="253">
        <f>ROUND(E1183*F1183,2)</f>
        <v>0</v>
      </c>
      <c r="H1183" s="233"/>
      <c r="I1183" s="232">
        <f>ROUND(E1183*H1183,2)</f>
        <v>0</v>
      </c>
      <c r="J1183" s="233"/>
      <c r="K1183" s="232">
        <f>ROUND(E1183*J1183,2)</f>
        <v>0</v>
      </c>
      <c r="L1183" s="232">
        <v>21</v>
      </c>
      <c r="M1183" s="232">
        <f>G1183*(1+L1183/100)</f>
        <v>0</v>
      </c>
      <c r="N1183" s="231">
        <v>0</v>
      </c>
      <c r="O1183" s="231">
        <f>ROUND(E1183*N1183,2)</f>
        <v>0</v>
      </c>
      <c r="P1183" s="231">
        <v>0</v>
      </c>
      <c r="Q1183" s="231">
        <f>ROUND(E1183*P1183,2)</f>
        <v>0</v>
      </c>
      <c r="R1183" s="232"/>
      <c r="S1183" s="232" t="s">
        <v>268</v>
      </c>
      <c r="T1183" s="232" t="s">
        <v>269</v>
      </c>
      <c r="U1183" s="232">
        <v>0</v>
      </c>
      <c r="V1183" s="232">
        <f>ROUND(E1183*U1183,2)</f>
        <v>0</v>
      </c>
      <c r="W1183" s="232"/>
      <c r="X1183" s="232" t="s">
        <v>215</v>
      </c>
      <c r="Y1183" s="232" t="s">
        <v>216</v>
      </c>
      <c r="Z1183" s="212"/>
      <c r="AA1183" s="212"/>
      <c r="AB1183" s="212"/>
      <c r="AC1183" s="212"/>
      <c r="AD1183" s="212"/>
      <c r="AE1183" s="212"/>
      <c r="AF1183" s="212"/>
      <c r="AG1183" s="212" t="s">
        <v>217</v>
      </c>
      <c r="AH1183" s="212"/>
      <c r="AI1183" s="212"/>
      <c r="AJ1183" s="212"/>
      <c r="AK1183" s="212"/>
      <c r="AL1183" s="212"/>
      <c r="AM1183" s="212"/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2">
      <c r="A1184" s="229"/>
      <c r="B1184" s="230"/>
      <c r="C1184" s="265" t="s">
        <v>1416</v>
      </c>
      <c r="D1184" s="255"/>
      <c r="E1184" s="255"/>
      <c r="F1184" s="255"/>
      <c r="G1184" s="255"/>
      <c r="H1184" s="232"/>
      <c r="I1184" s="232"/>
      <c r="J1184" s="232"/>
      <c r="K1184" s="232"/>
      <c r="L1184" s="232"/>
      <c r="M1184" s="232"/>
      <c r="N1184" s="231"/>
      <c r="O1184" s="231"/>
      <c r="P1184" s="231"/>
      <c r="Q1184" s="231"/>
      <c r="R1184" s="232"/>
      <c r="S1184" s="232"/>
      <c r="T1184" s="232"/>
      <c r="U1184" s="232"/>
      <c r="V1184" s="232"/>
      <c r="W1184" s="232"/>
      <c r="X1184" s="232"/>
      <c r="Y1184" s="232"/>
      <c r="Z1184" s="212"/>
      <c r="AA1184" s="212"/>
      <c r="AB1184" s="212"/>
      <c r="AC1184" s="212"/>
      <c r="AD1184" s="212"/>
      <c r="AE1184" s="212"/>
      <c r="AF1184" s="212"/>
      <c r="AG1184" s="212" t="s">
        <v>219</v>
      </c>
      <c r="AH1184" s="212"/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outlineLevel="3">
      <c r="A1185" s="229"/>
      <c r="B1185" s="230"/>
      <c r="C1185" s="269" t="s">
        <v>337</v>
      </c>
      <c r="D1185" s="234"/>
      <c r="E1185" s="235"/>
      <c r="F1185" s="236"/>
      <c r="G1185" s="236"/>
      <c r="H1185" s="232"/>
      <c r="I1185" s="232"/>
      <c r="J1185" s="232"/>
      <c r="K1185" s="232"/>
      <c r="L1185" s="232"/>
      <c r="M1185" s="232"/>
      <c r="N1185" s="231"/>
      <c r="O1185" s="231"/>
      <c r="P1185" s="231"/>
      <c r="Q1185" s="231"/>
      <c r="R1185" s="232"/>
      <c r="S1185" s="232"/>
      <c r="T1185" s="232"/>
      <c r="U1185" s="232"/>
      <c r="V1185" s="232"/>
      <c r="W1185" s="232"/>
      <c r="X1185" s="232"/>
      <c r="Y1185" s="232"/>
      <c r="Z1185" s="212"/>
      <c r="AA1185" s="212"/>
      <c r="AB1185" s="212"/>
      <c r="AC1185" s="212"/>
      <c r="AD1185" s="212"/>
      <c r="AE1185" s="212"/>
      <c r="AF1185" s="212"/>
      <c r="AG1185" s="212" t="s">
        <v>219</v>
      </c>
      <c r="AH1185" s="212"/>
      <c r="AI1185" s="212"/>
      <c r="AJ1185" s="212"/>
      <c r="AK1185" s="212"/>
      <c r="AL1185" s="212"/>
      <c r="AM1185" s="212"/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3">
      <c r="A1186" s="229"/>
      <c r="B1186" s="230"/>
      <c r="C1186" s="268" t="s">
        <v>1417</v>
      </c>
      <c r="D1186" s="262"/>
      <c r="E1186" s="262"/>
      <c r="F1186" s="262"/>
      <c r="G1186" s="262"/>
      <c r="H1186" s="232"/>
      <c r="I1186" s="232"/>
      <c r="J1186" s="232"/>
      <c r="K1186" s="232"/>
      <c r="L1186" s="232"/>
      <c r="M1186" s="232"/>
      <c r="N1186" s="231"/>
      <c r="O1186" s="231"/>
      <c r="P1186" s="231"/>
      <c r="Q1186" s="231"/>
      <c r="R1186" s="232"/>
      <c r="S1186" s="232"/>
      <c r="T1186" s="232"/>
      <c r="U1186" s="232"/>
      <c r="V1186" s="232"/>
      <c r="W1186" s="232"/>
      <c r="X1186" s="232"/>
      <c r="Y1186" s="232"/>
      <c r="Z1186" s="212"/>
      <c r="AA1186" s="212"/>
      <c r="AB1186" s="212"/>
      <c r="AC1186" s="212"/>
      <c r="AD1186" s="212"/>
      <c r="AE1186" s="212"/>
      <c r="AF1186" s="212"/>
      <c r="AG1186" s="212" t="s">
        <v>219</v>
      </c>
      <c r="AH1186" s="212"/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3">
      <c r="A1187" s="229"/>
      <c r="B1187" s="230"/>
      <c r="C1187" s="268" t="s">
        <v>1418</v>
      </c>
      <c r="D1187" s="262"/>
      <c r="E1187" s="262"/>
      <c r="F1187" s="262"/>
      <c r="G1187" s="262"/>
      <c r="H1187" s="232"/>
      <c r="I1187" s="232"/>
      <c r="J1187" s="232"/>
      <c r="K1187" s="232"/>
      <c r="L1187" s="232"/>
      <c r="M1187" s="232"/>
      <c r="N1187" s="231"/>
      <c r="O1187" s="231"/>
      <c r="P1187" s="231"/>
      <c r="Q1187" s="231"/>
      <c r="R1187" s="232"/>
      <c r="S1187" s="232"/>
      <c r="T1187" s="232"/>
      <c r="U1187" s="232"/>
      <c r="V1187" s="232"/>
      <c r="W1187" s="232"/>
      <c r="X1187" s="232"/>
      <c r="Y1187" s="232"/>
      <c r="Z1187" s="212"/>
      <c r="AA1187" s="212"/>
      <c r="AB1187" s="212"/>
      <c r="AC1187" s="212"/>
      <c r="AD1187" s="212"/>
      <c r="AE1187" s="212"/>
      <c r="AF1187" s="212"/>
      <c r="AG1187" s="212" t="s">
        <v>219</v>
      </c>
      <c r="AH1187" s="212"/>
      <c r="AI1187" s="212"/>
      <c r="AJ1187" s="212"/>
      <c r="AK1187" s="212"/>
      <c r="AL1187" s="212"/>
      <c r="AM1187" s="212"/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3">
      <c r="A1188" s="229"/>
      <c r="B1188" s="230"/>
      <c r="C1188" s="268" t="s">
        <v>1419</v>
      </c>
      <c r="D1188" s="262"/>
      <c r="E1188" s="262"/>
      <c r="F1188" s="262"/>
      <c r="G1188" s="262"/>
      <c r="H1188" s="232"/>
      <c r="I1188" s="232"/>
      <c r="J1188" s="232"/>
      <c r="K1188" s="232"/>
      <c r="L1188" s="232"/>
      <c r="M1188" s="232"/>
      <c r="N1188" s="231"/>
      <c r="O1188" s="231"/>
      <c r="P1188" s="231"/>
      <c r="Q1188" s="231"/>
      <c r="R1188" s="232"/>
      <c r="S1188" s="232"/>
      <c r="T1188" s="232"/>
      <c r="U1188" s="232"/>
      <c r="V1188" s="232"/>
      <c r="W1188" s="232"/>
      <c r="X1188" s="232"/>
      <c r="Y1188" s="232"/>
      <c r="Z1188" s="212"/>
      <c r="AA1188" s="212"/>
      <c r="AB1188" s="212"/>
      <c r="AC1188" s="212"/>
      <c r="AD1188" s="212"/>
      <c r="AE1188" s="212"/>
      <c r="AF1188" s="212"/>
      <c r="AG1188" s="212" t="s">
        <v>219</v>
      </c>
      <c r="AH1188" s="212"/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1">
      <c r="A1189" s="248">
        <v>329</v>
      </c>
      <c r="B1189" s="249" t="s">
        <v>1420</v>
      </c>
      <c r="C1189" s="264" t="s">
        <v>1421</v>
      </c>
      <c r="D1189" s="250" t="s">
        <v>457</v>
      </c>
      <c r="E1189" s="251">
        <v>1</v>
      </c>
      <c r="F1189" s="252"/>
      <c r="G1189" s="253">
        <f>ROUND(E1189*F1189,2)</f>
        <v>0</v>
      </c>
      <c r="H1189" s="233"/>
      <c r="I1189" s="232">
        <f>ROUND(E1189*H1189,2)</f>
        <v>0</v>
      </c>
      <c r="J1189" s="233"/>
      <c r="K1189" s="232">
        <f>ROUND(E1189*J1189,2)</f>
        <v>0</v>
      </c>
      <c r="L1189" s="232">
        <v>21</v>
      </c>
      <c r="M1189" s="232">
        <f>G1189*(1+L1189/100)</f>
        <v>0</v>
      </c>
      <c r="N1189" s="231">
        <v>0</v>
      </c>
      <c r="O1189" s="231">
        <f>ROUND(E1189*N1189,2)</f>
        <v>0</v>
      </c>
      <c r="P1189" s="231">
        <v>0</v>
      </c>
      <c r="Q1189" s="231">
        <f>ROUND(E1189*P1189,2)</f>
        <v>0</v>
      </c>
      <c r="R1189" s="232"/>
      <c r="S1189" s="232" t="s">
        <v>268</v>
      </c>
      <c r="T1189" s="232" t="s">
        <v>269</v>
      </c>
      <c r="U1189" s="232">
        <v>0</v>
      </c>
      <c r="V1189" s="232">
        <f>ROUND(E1189*U1189,2)</f>
        <v>0</v>
      </c>
      <c r="W1189" s="232"/>
      <c r="X1189" s="232" t="s">
        <v>215</v>
      </c>
      <c r="Y1189" s="232" t="s">
        <v>216</v>
      </c>
      <c r="Z1189" s="212"/>
      <c r="AA1189" s="212"/>
      <c r="AB1189" s="212"/>
      <c r="AC1189" s="212"/>
      <c r="AD1189" s="212"/>
      <c r="AE1189" s="212"/>
      <c r="AF1189" s="212"/>
      <c r="AG1189" s="212" t="s">
        <v>217</v>
      </c>
      <c r="AH1189" s="212"/>
      <c r="AI1189" s="212"/>
      <c r="AJ1189" s="212"/>
      <c r="AK1189" s="212"/>
      <c r="AL1189" s="212"/>
      <c r="AM1189" s="212"/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2">
      <c r="A1190" s="229"/>
      <c r="B1190" s="230"/>
      <c r="C1190" s="265" t="s">
        <v>1422</v>
      </c>
      <c r="D1190" s="255"/>
      <c r="E1190" s="255"/>
      <c r="F1190" s="255"/>
      <c r="G1190" s="255"/>
      <c r="H1190" s="232"/>
      <c r="I1190" s="232"/>
      <c r="J1190" s="232"/>
      <c r="K1190" s="232"/>
      <c r="L1190" s="232"/>
      <c r="M1190" s="232"/>
      <c r="N1190" s="231"/>
      <c r="O1190" s="231"/>
      <c r="P1190" s="231"/>
      <c r="Q1190" s="231"/>
      <c r="R1190" s="232"/>
      <c r="S1190" s="232"/>
      <c r="T1190" s="232"/>
      <c r="U1190" s="232"/>
      <c r="V1190" s="232"/>
      <c r="W1190" s="232"/>
      <c r="X1190" s="232"/>
      <c r="Y1190" s="232"/>
      <c r="Z1190" s="212"/>
      <c r="AA1190" s="212"/>
      <c r="AB1190" s="212"/>
      <c r="AC1190" s="212"/>
      <c r="AD1190" s="212"/>
      <c r="AE1190" s="212"/>
      <c r="AF1190" s="212"/>
      <c r="AG1190" s="212" t="s">
        <v>219</v>
      </c>
      <c r="AH1190" s="212"/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outlineLevel="3">
      <c r="A1191" s="229"/>
      <c r="B1191" s="230"/>
      <c r="C1191" s="269" t="s">
        <v>337</v>
      </c>
      <c r="D1191" s="234"/>
      <c r="E1191" s="235"/>
      <c r="F1191" s="236"/>
      <c r="G1191" s="236"/>
      <c r="H1191" s="232"/>
      <c r="I1191" s="232"/>
      <c r="J1191" s="232"/>
      <c r="K1191" s="232"/>
      <c r="L1191" s="232"/>
      <c r="M1191" s="232"/>
      <c r="N1191" s="231"/>
      <c r="O1191" s="231"/>
      <c r="P1191" s="231"/>
      <c r="Q1191" s="231"/>
      <c r="R1191" s="232"/>
      <c r="S1191" s="232"/>
      <c r="T1191" s="232"/>
      <c r="U1191" s="232"/>
      <c r="V1191" s="232"/>
      <c r="W1191" s="232"/>
      <c r="X1191" s="232"/>
      <c r="Y1191" s="232"/>
      <c r="Z1191" s="212"/>
      <c r="AA1191" s="212"/>
      <c r="AB1191" s="212"/>
      <c r="AC1191" s="212"/>
      <c r="AD1191" s="212"/>
      <c r="AE1191" s="212"/>
      <c r="AF1191" s="212"/>
      <c r="AG1191" s="212" t="s">
        <v>219</v>
      </c>
      <c r="AH1191" s="212"/>
      <c r="AI1191" s="212"/>
      <c r="AJ1191" s="212"/>
      <c r="AK1191" s="212"/>
      <c r="AL1191" s="212"/>
      <c r="AM1191" s="212"/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3">
      <c r="A1192" s="229"/>
      <c r="B1192" s="230"/>
      <c r="C1192" s="268" t="s">
        <v>1423</v>
      </c>
      <c r="D1192" s="262"/>
      <c r="E1192" s="262"/>
      <c r="F1192" s="262"/>
      <c r="G1192" s="262"/>
      <c r="H1192" s="232"/>
      <c r="I1192" s="232"/>
      <c r="J1192" s="232"/>
      <c r="K1192" s="232"/>
      <c r="L1192" s="232"/>
      <c r="M1192" s="232"/>
      <c r="N1192" s="231"/>
      <c r="O1192" s="231"/>
      <c r="P1192" s="231"/>
      <c r="Q1192" s="231"/>
      <c r="R1192" s="232"/>
      <c r="S1192" s="232"/>
      <c r="T1192" s="232"/>
      <c r="U1192" s="232"/>
      <c r="V1192" s="232"/>
      <c r="W1192" s="232"/>
      <c r="X1192" s="232"/>
      <c r="Y1192" s="232"/>
      <c r="Z1192" s="212"/>
      <c r="AA1192" s="212"/>
      <c r="AB1192" s="212"/>
      <c r="AC1192" s="212"/>
      <c r="AD1192" s="212"/>
      <c r="AE1192" s="212"/>
      <c r="AF1192" s="212"/>
      <c r="AG1192" s="212" t="s">
        <v>219</v>
      </c>
      <c r="AH1192" s="212"/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outlineLevel="3">
      <c r="A1193" s="229"/>
      <c r="B1193" s="230"/>
      <c r="C1193" s="269" t="s">
        <v>337</v>
      </c>
      <c r="D1193" s="234"/>
      <c r="E1193" s="235"/>
      <c r="F1193" s="236"/>
      <c r="G1193" s="236"/>
      <c r="H1193" s="232"/>
      <c r="I1193" s="232"/>
      <c r="J1193" s="232"/>
      <c r="K1193" s="232"/>
      <c r="L1193" s="232"/>
      <c r="M1193" s="232"/>
      <c r="N1193" s="231"/>
      <c r="O1193" s="231"/>
      <c r="P1193" s="231"/>
      <c r="Q1193" s="231"/>
      <c r="R1193" s="232"/>
      <c r="S1193" s="232"/>
      <c r="T1193" s="232"/>
      <c r="U1193" s="232"/>
      <c r="V1193" s="232"/>
      <c r="W1193" s="232"/>
      <c r="X1193" s="232"/>
      <c r="Y1193" s="232"/>
      <c r="Z1193" s="212"/>
      <c r="AA1193" s="212"/>
      <c r="AB1193" s="212"/>
      <c r="AC1193" s="212"/>
      <c r="AD1193" s="212"/>
      <c r="AE1193" s="212"/>
      <c r="AF1193" s="212"/>
      <c r="AG1193" s="212" t="s">
        <v>219</v>
      </c>
      <c r="AH1193" s="212"/>
      <c r="AI1193" s="212"/>
      <c r="AJ1193" s="212"/>
      <c r="AK1193" s="212"/>
      <c r="AL1193" s="212"/>
      <c r="AM1193" s="212"/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outlineLevel="3">
      <c r="A1194" s="229"/>
      <c r="B1194" s="230"/>
      <c r="C1194" s="268" t="s">
        <v>1424</v>
      </c>
      <c r="D1194" s="262"/>
      <c r="E1194" s="262"/>
      <c r="F1194" s="262"/>
      <c r="G1194" s="262"/>
      <c r="H1194" s="232"/>
      <c r="I1194" s="232"/>
      <c r="J1194" s="232"/>
      <c r="K1194" s="232"/>
      <c r="L1194" s="232"/>
      <c r="M1194" s="232"/>
      <c r="N1194" s="231"/>
      <c r="O1194" s="231"/>
      <c r="P1194" s="231"/>
      <c r="Q1194" s="231"/>
      <c r="R1194" s="232"/>
      <c r="S1194" s="232"/>
      <c r="T1194" s="232"/>
      <c r="U1194" s="232"/>
      <c r="V1194" s="232"/>
      <c r="W1194" s="232"/>
      <c r="X1194" s="232"/>
      <c r="Y1194" s="232"/>
      <c r="Z1194" s="212"/>
      <c r="AA1194" s="212"/>
      <c r="AB1194" s="212"/>
      <c r="AC1194" s="212"/>
      <c r="AD1194" s="212"/>
      <c r="AE1194" s="212"/>
      <c r="AF1194" s="212"/>
      <c r="AG1194" s="212" t="s">
        <v>219</v>
      </c>
      <c r="AH1194" s="212"/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ht="20.6" outlineLevel="1">
      <c r="A1195" s="248">
        <v>330</v>
      </c>
      <c r="B1195" s="249" t="s">
        <v>1425</v>
      </c>
      <c r="C1195" s="264" t="s">
        <v>1426</v>
      </c>
      <c r="D1195" s="250" t="s">
        <v>457</v>
      </c>
      <c r="E1195" s="251">
        <v>1</v>
      </c>
      <c r="F1195" s="252"/>
      <c r="G1195" s="253">
        <f>ROUND(E1195*F1195,2)</f>
        <v>0</v>
      </c>
      <c r="H1195" s="233"/>
      <c r="I1195" s="232">
        <f>ROUND(E1195*H1195,2)</f>
        <v>0</v>
      </c>
      <c r="J1195" s="233"/>
      <c r="K1195" s="232">
        <f>ROUND(E1195*J1195,2)</f>
        <v>0</v>
      </c>
      <c r="L1195" s="232">
        <v>21</v>
      </c>
      <c r="M1195" s="232">
        <f>G1195*(1+L1195/100)</f>
        <v>0</v>
      </c>
      <c r="N1195" s="231">
        <v>0</v>
      </c>
      <c r="O1195" s="231">
        <f>ROUND(E1195*N1195,2)</f>
        <v>0</v>
      </c>
      <c r="P1195" s="231">
        <v>0</v>
      </c>
      <c r="Q1195" s="231">
        <f>ROUND(E1195*P1195,2)</f>
        <v>0</v>
      </c>
      <c r="R1195" s="232"/>
      <c r="S1195" s="232" t="s">
        <v>268</v>
      </c>
      <c r="T1195" s="232" t="s">
        <v>269</v>
      </c>
      <c r="U1195" s="232">
        <v>0</v>
      </c>
      <c r="V1195" s="232">
        <f>ROUND(E1195*U1195,2)</f>
        <v>0</v>
      </c>
      <c r="W1195" s="232"/>
      <c r="X1195" s="232" t="s">
        <v>215</v>
      </c>
      <c r="Y1195" s="232" t="s">
        <v>216</v>
      </c>
      <c r="Z1195" s="212"/>
      <c r="AA1195" s="212"/>
      <c r="AB1195" s="212"/>
      <c r="AC1195" s="212"/>
      <c r="AD1195" s="212"/>
      <c r="AE1195" s="212"/>
      <c r="AF1195" s="212"/>
      <c r="AG1195" s="212" t="s">
        <v>217</v>
      </c>
      <c r="AH1195" s="212"/>
      <c r="AI1195" s="212"/>
      <c r="AJ1195" s="212"/>
      <c r="AK1195" s="212"/>
      <c r="AL1195" s="212"/>
      <c r="AM1195" s="212"/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2">
      <c r="A1196" s="229"/>
      <c r="B1196" s="230"/>
      <c r="C1196" s="265" t="s">
        <v>1422</v>
      </c>
      <c r="D1196" s="255"/>
      <c r="E1196" s="255"/>
      <c r="F1196" s="255"/>
      <c r="G1196" s="255"/>
      <c r="H1196" s="232"/>
      <c r="I1196" s="232"/>
      <c r="J1196" s="232"/>
      <c r="K1196" s="232"/>
      <c r="L1196" s="232"/>
      <c r="M1196" s="232"/>
      <c r="N1196" s="231"/>
      <c r="O1196" s="231"/>
      <c r="P1196" s="231"/>
      <c r="Q1196" s="231"/>
      <c r="R1196" s="232"/>
      <c r="S1196" s="232"/>
      <c r="T1196" s="232"/>
      <c r="U1196" s="232"/>
      <c r="V1196" s="232"/>
      <c r="W1196" s="232"/>
      <c r="X1196" s="232"/>
      <c r="Y1196" s="232"/>
      <c r="Z1196" s="212"/>
      <c r="AA1196" s="212"/>
      <c r="AB1196" s="212"/>
      <c r="AC1196" s="212"/>
      <c r="AD1196" s="212"/>
      <c r="AE1196" s="212"/>
      <c r="AF1196" s="212"/>
      <c r="AG1196" s="212" t="s">
        <v>219</v>
      </c>
      <c r="AH1196" s="212"/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outlineLevel="3">
      <c r="A1197" s="229"/>
      <c r="B1197" s="230"/>
      <c r="C1197" s="269" t="s">
        <v>337</v>
      </c>
      <c r="D1197" s="234"/>
      <c r="E1197" s="235"/>
      <c r="F1197" s="236"/>
      <c r="G1197" s="236"/>
      <c r="H1197" s="232"/>
      <c r="I1197" s="232"/>
      <c r="J1197" s="232"/>
      <c r="K1197" s="232"/>
      <c r="L1197" s="232"/>
      <c r="M1197" s="232"/>
      <c r="N1197" s="231"/>
      <c r="O1197" s="231"/>
      <c r="P1197" s="231"/>
      <c r="Q1197" s="231"/>
      <c r="R1197" s="232"/>
      <c r="S1197" s="232"/>
      <c r="T1197" s="232"/>
      <c r="U1197" s="232"/>
      <c r="V1197" s="232"/>
      <c r="W1197" s="232"/>
      <c r="X1197" s="232"/>
      <c r="Y1197" s="232"/>
      <c r="Z1197" s="212"/>
      <c r="AA1197" s="212"/>
      <c r="AB1197" s="212"/>
      <c r="AC1197" s="212"/>
      <c r="AD1197" s="212"/>
      <c r="AE1197" s="212"/>
      <c r="AF1197" s="212"/>
      <c r="AG1197" s="212" t="s">
        <v>219</v>
      </c>
      <c r="AH1197" s="212"/>
      <c r="AI1197" s="212"/>
      <c r="AJ1197" s="212"/>
      <c r="AK1197" s="212"/>
      <c r="AL1197" s="212"/>
      <c r="AM1197" s="212"/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outlineLevel="3">
      <c r="A1198" s="229"/>
      <c r="B1198" s="230"/>
      <c r="C1198" s="268" t="s">
        <v>1427</v>
      </c>
      <c r="D1198" s="262"/>
      <c r="E1198" s="262"/>
      <c r="F1198" s="262"/>
      <c r="G1198" s="262"/>
      <c r="H1198" s="232"/>
      <c r="I1198" s="232"/>
      <c r="J1198" s="232"/>
      <c r="K1198" s="232"/>
      <c r="L1198" s="232"/>
      <c r="M1198" s="232"/>
      <c r="N1198" s="231"/>
      <c r="O1198" s="231"/>
      <c r="P1198" s="231"/>
      <c r="Q1198" s="231"/>
      <c r="R1198" s="232"/>
      <c r="S1198" s="232"/>
      <c r="T1198" s="232"/>
      <c r="U1198" s="232"/>
      <c r="V1198" s="232"/>
      <c r="W1198" s="232"/>
      <c r="X1198" s="232"/>
      <c r="Y1198" s="232"/>
      <c r="Z1198" s="212"/>
      <c r="AA1198" s="212"/>
      <c r="AB1198" s="212"/>
      <c r="AC1198" s="212"/>
      <c r="AD1198" s="212"/>
      <c r="AE1198" s="212"/>
      <c r="AF1198" s="212"/>
      <c r="AG1198" s="212" t="s">
        <v>219</v>
      </c>
      <c r="AH1198" s="212"/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outlineLevel="3">
      <c r="A1199" s="229"/>
      <c r="B1199" s="230"/>
      <c r="C1199" s="269" t="s">
        <v>337</v>
      </c>
      <c r="D1199" s="234"/>
      <c r="E1199" s="235"/>
      <c r="F1199" s="236"/>
      <c r="G1199" s="236"/>
      <c r="H1199" s="232"/>
      <c r="I1199" s="232"/>
      <c r="J1199" s="232"/>
      <c r="K1199" s="232"/>
      <c r="L1199" s="232"/>
      <c r="M1199" s="232"/>
      <c r="N1199" s="231"/>
      <c r="O1199" s="231"/>
      <c r="P1199" s="231"/>
      <c r="Q1199" s="231"/>
      <c r="R1199" s="232"/>
      <c r="S1199" s="232"/>
      <c r="T1199" s="232"/>
      <c r="U1199" s="232"/>
      <c r="V1199" s="232"/>
      <c r="W1199" s="232"/>
      <c r="X1199" s="232"/>
      <c r="Y1199" s="232"/>
      <c r="Z1199" s="212"/>
      <c r="AA1199" s="212"/>
      <c r="AB1199" s="212"/>
      <c r="AC1199" s="212"/>
      <c r="AD1199" s="212"/>
      <c r="AE1199" s="212"/>
      <c r="AF1199" s="212"/>
      <c r="AG1199" s="212" t="s">
        <v>219</v>
      </c>
      <c r="AH1199" s="212"/>
      <c r="AI1199" s="212"/>
      <c r="AJ1199" s="212"/>
      <c r="AK1199" s="212"/>
      <c r="AL1199" s="212"/>
      <c r="AM1199" s="212"/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outlineLevel="3">
      <c r="A1200" s="229"/>
      <c r="B1200" s="230"/>
      <c r="C1200" s="268" t="s">
        <v>1424</v>
      </c>
      <c r="D1200" s="262"/>
      <c r="E1200" s="262"/>
      <c r="F1200" s="262"/>
      <c r="G1200" s="262"/>
      <c r="H1200" s="232"/>
      <c r="I1200" s="232"/>
      <c r="J1200" s="232"/>
      <c r="K1200" s="232"/>
      <c r="L1200" s="232"/>
      <c r="M1200" s="232"/>
      <c r="N1200" s="231"/>
      <c r="O1200" s="231"/>
      <c r="P1200" s="231"/>
      <c r="Q1200" s="231"/>
      <c r="R1200" s="232"/>
      <c r="S1200" s="232"/>
      <c r="T1200" s="232"/>
      <c r="U1200" s="232"/>
      <c r="V1200" s="232"/>
      <c r="W1200" s="232"/>
      <c r="X1200" s="232"/>
      <c r="Y1200" s="232"/>
      <c r="Z1200" s="212"/>
      <c r="AA1200" s="212"/>
      <c r="AB1200" s="212"/>
      <c r="AC1200" s="212"/>
      <c r="AD1200" s="212"/>
      <c r="AE1200" s="212"/>
      <c r="AF1200" s="212"/>
      <c r="AG1200" s="212" t="s">
        <v>219</v>
      </c>
      <c r="AH1200" s="212"/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ht="20.6" outlineLevel="1">
      <c r="A1201" s="248">
        <v>331</v>
      </c>
      <c r="B1201" s="249" t="s">
        <v>1428</v>
      </c>
      <c r="C1201" s="264" t="s">
        <v>1429</v>
      </c>
      <c r="D1201" s="250" t="s">
        <v>457</v>
      </c>
      <c r="E1201" s="251">
        <v>1</v>
      </c>
      <c r="F1201" s="252"/>
      <c r="G1201" s="253">
        <f>ROUND(E1201*F1201,2)</f>
        <v>0</v>
      </c>
      <c r="H1201" s="233"/>
      <c r="I1201" s="232">
        <f>ROUND(E1201*H1201,2)</f>
        <v>0</v>
      </c>
      <c r="J1201" s="233"/>
      <c r="K1201" s="232">
        <f>ROUND(E1201*J1201,2)</f>
        <v>0</v>
      </c>
      <c r="L1201" s="232">
        <v>21</v>
      </c>
      <c r="M1201" s="232">
        <f>G1201*(1+L1201/100)</f>
        <v>0</v>
      </c>
      <c r="N1201" s="231">
        <v>0</v>
      </c>
      <c r="O1201" s="231">
        <f>ROUND(E1201*N1201,2)</f>
        <v>0</v>
      </c>
      <c r="P1201" s="231">
        <v>0</v>
      </c>
      <c r="Q1201" s="231">
        <f>ROUND(E1201*P1201,2)</f>
        <v>0</v>
      </c>
      <c r="R1201" s="232"/>
      <c r="S1201" s="232" t="s">
        <v>268</v>
      </c>
      <c r="T1201" s="232" t="s">
        <v>269</v>
      </c>
      <c r="U1201" s="232">
        <v>0</v>
      </c>
      <c r="V1201" s="232">
        <f>ROUND(E1201*U1201,2)</f>
        <v>0</v>
      </c>
      <c r="W1201" s="232"/>
      <c r="X1201" s="232" t="s">
        <v>215</v>
      </c>
      <c r="Y1201" s="232" t="s">
        <v>216</v>
      </c>
      <c r="Z1201" s="212"/>
      <c r="AA1201" s="212"/>
      <c r="AB1201" s="212"/>
      <c r="AC1201" s="212"/>
      <c r="AD1201" s="212"/>
      <c r="AE1201" s="212"/>
      <c r="AF1201" s="212"/>
      <c r="AG1201" s="212" t="s">
        <v>217</v>
      </c>
      <c r="AH1201" s="212"/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outlineLevel="2">
      <c r="A1202" s="229"/>
      <c r="B1202" s="230"/>
      <c r="C1202" s="265" t="s">
        <v>1422</v>
      </c>
      <c r="D1202" s="255"/>
      <c r="E1202" s="255"/>
      <c r="F1202" s="255"/>
      <c r="G1202" s="255"/>
      <c r="H1202" s="232"/>
      <c r="I1202" s="232"/>
      <c r="J1202" s="232"/>
      <c r="K1202" s="232"/>
      <c r="L1202" s="232"/>
      <c r="M1202" s="232"/>
      <c r="N1202" s="231"/>
      <c r="O1202" s="231"/>
      <c r="P1202" s="231"/>
      <c r="Q1202" s="231"/>
      <c r="R1202" s="232"/>
      <c r="S1202" s="232"/>
      <c r="T1202" s="232"/>
      <c r="U1202" s="232"/>
      <c r="V1202" s="232"/>
      <c r="W1202" s="232"/>
      <c r="X1202" s="232"/>
      <c r="Y1202" s="232"/>
      <c r="Z1202" s="212"/>
      <c r="AA1202" s="212"/>
      <c r="AB1202" s="212"/>
      <c r="AC1202" s="212"/>
      <c r="AD1202" s="212"/>
      <c r="AE1202" s="212"/>
      <c r="AF1202" s="212"/>
      <c r="AG1202" s="212" t="s">
        <v>219</v>
      </c>
      <c r="AH1202" s="212"/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outlineLevel="3">
      <c r="A1203" s="229"/>
      <c r="B1203" s="230"/>
      <c r="C1203" s="269" t="s">
        <v>337</v>
      </c>
      <c r="D1203" s="234"/>
      <c r="E1203" s="235"/>
      <c r="F1203" s="236"/>
      <c r="G1203" s="236"/>
      <c r="H1203" s="232"/>
      <c r="I1203" s="232"/>
      <c r="J1203" s="232"/>
      <c r="K1203" s="232"/>
      <c r="L1203" s="232"/>
      <c r="M1203" s="232"/>
      <c r="N1203" s="231"/>
      <c r="O1203" s="231"/>
      <c r="P1203" s="231"/>
      <c r="Q1203" s="231"/>
      <c r="R1203" s="232"/>
      <c r="S1203" s="232"/>
      <c r="T1203" s="232"/>
      <c r="U1203" s="232"/>
      <c r="V1203" s="232"/>
      <c r="W1203" s="232"/>
      <c r="X1203" s="232"/>
      <c r="Y1203" s="232"/>
      <c r="Z1203" s="212"/>
      <c r="AA1203" s="212"/>
      <c r="AB1203" s="212"/>
      <c r="AC1203" s="212"/>
      <c r="AD1203" s="212"/>
      <c r="AE1203" s="212"/>
      <c r="AF1203" s="212"/>
      <c r="AG1203" s="212" t="s">
        <v>219</v>
      </c>
      <c r="AH1203" s="212"/>
      <c r="AI1203" s="212"/>
      <c r="AJ1203" s="212"/>
      <c r="AK1203" s="212"/>
      <c r="AL1203" s="212"/>
      <c r="AM1203" s="212"/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outlineLevel="3">
      <c r="A1204" s="229"/>
      <c r="B1204" s="230"/>
      <c r="C1204" s="268" t="s">
        <v>1430</v>
      </c>
      <c r="D1204" s="262"/>
      <c r="E1204" s="262"/>
      <c r="F1204" s="262"/>
      <c r="G1204" s="262"/>
      <c r="H1204" s="232"/>
      <c r="I1204" s="232"/>
      <c r="J1204" s="232"/>
      <c r="K1204" s="232"/>
      <c r="L1204" s="232"/>
      <c r="M1204" s="232"/>
      <c r="N1204" s="231"/>
      <c r="O1204" s="231"/>
      <c r="P1204" s="231"/>
      <c r="Q1204" s="231"/>
      <c r="R1204" s="232"/>
      <c r="S1204" s="232"/>
      <c r="T1204" s="232"/>
      <c r="U1204" s="232"/>
      <c r="V1204" s="232"/>
      <c r="W1204" s="232"/>
      <c r="X1204" s="232"/>
      <c r="Y1204" s="232"/>
      <c r="Z1204" s="212"/>
      <c r="AA1204" s="212"/>
      <c r="AB1204" s="212"/>
      <c r="AC1204" s="212"/>
      <c r="AD1204" s="212"/>
      <c r="AE1204" s="212"/>
      <c r="AF1204" s="212"/>
      <c r="AG1204" s="212" t="s">
        <v>219</v>
      </c>
      <c r="AH1204" s="212"/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outlineLevel="3">
      <c r="A1205" s="229"/>
      <c r="B1205" s="230"/>
      <c r="C1205" s="269" t="s">
        <v>337</v>
      </c>
      <c r="D1205" s="234"/>
      <c r="E1205" s="235"/>
      <c r="F1205" s="236"/>
      <c r="G1205" s="236"/>
      <c r="H1205" s="232"/>
      <c r="I1205" s="232"/>
      <c r="J1205" s="232"/>
      <c r="K1205" s="232"/>
      <c r="L1205" s="232"/>
      <c r="M1205" s="232"/>
      <c r="N1205" s="231"/>
      <c r="O1205" s="231"/>
      <c r="P1205" s="231"/>
      <c r="Q1205" s="231"/>
      <c r="R1205" s="232"/>
      <c r="S1205" s="232"/>
      <c r="T1205" s="232"/>
      <c r="U1205" s="232"/>
      <c r="V1205" s="232"/>
      <c r="W1205" s="232"/>
      <c r="X1205" s="232"/>
      <c r="Y1205" s="232"/>
      <c r="Z1205" s="212"/>
      <c r="AA1205" s="212"/>
      <c r="AB1205" s="212"/>
      <c r="AC1205" s="212"/>
      <c r="AD1205" s="212"/>
      <c r="AE1205" s="212"/>
      <c r="AF1205" s="212"/>
      <c r="AG1205" s="212" t="s">
        <v>219</v>
      </c>
      <c r="AH1205" s="212"/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outlineLevel="3">
      <c r="A1206" s="229"/>
      <c r="B1206" s="230"/>
      <c r="C1206" s="268" t="s">
        <v>1424</v>
      </c>
      <c r="D1206" s="262"/>
      <c r="E1206" s="262"/>
      <c r="F1206" s="262"/>
      <c r="G1206" s="262"/>
      <c r="H1206" s="232"/>
      <c r="I1206" s="232"/>
      <c r="J1206" s="232"/>
      <c r="K1206" s="232"/>
      <c r="L1206" s="232"/>
      <c r="M1206" s="232"/>
      <c r="N1206" s="231"/>
      <c r="O1206" s="231"/>
      <c r="P1206" s="231"/>
      <c r="Q1206" s="231"/>
      <c r="R1206" s="232"/>
      <c r="S1206" s="232"/>
      <c r="T1206" s="232"/>
      <c r="U1206" s="232"/>
      <c r="V1206" s="232"/>
      <c r="W1206" s="232"/>
      <c r="X1206" s="232"/>
      <c r="Y1206" s="232"/>
      <c r="Z1206" s="212"/>
      <c r="AA1206" s="212"/>
      <c r="AB1206" s="212"/>
      <c r="AC1206" s="212"/>
      <c r="AD1206" s="212"/>
      <c r="AE1206" s="212"/>
      <c r="AF1206" s="212"/>
      <c r="AG1206" s="212" t="s">
        <v>219</v>
      </c>
      <c r="AH1206" s="212"/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outlineLevel="1">
      <c r="A1207" s="248">
        <v>332</v>
      </c>
      <c r="B1207" s="249" t="s">
        <v>1431</v>
      </c>
      <c r="C1207" s="264" t="s">
        <v>1432</v>
      </c>
      <c r="D1207" s="250" t="s">
        <v>457</v>
      </c>
      <c r="E1207" s="251">
        <v>8</v>
      </c>
      <c r="F1207" s="252"/>
      <c r="G1207" s="253">
        <f>ROUND(E1207*F1207,2)</f>
        <v>0</v>
      </c>
      <c r="H1207" s="233"/>
      <c r="I1207" s="232">
        <f>ROUND(E1207*H1207,2)</f>
        <v>0</v>
      </c>
      <c r="J1207" s="233"/>
      <c r="K1207" s="232">
        <f>ROUND(E1207*J1207,2)</f>
        <v>0</v>
      </c>
      <c r="L1207" s="232">
        <v>21</v>
      </c>
      <c r="M1207" s="232">
        <f>G1207*(1+L1207/100)</f>
        <v>0</v>
      </c>
      <c r="N1207" s="231">
        <v>0</v>
      </c>
      <c r="O1207" s="231">
        <f>ROUND(E1207*N1207,2)</f>
        <v>0</v>
      </c>
      <c r="P1207" s="231">
        <v>0</v>
      </c>
      <c r="Q1207" s="231">
        <f>ROUND(E1207*P1207,2)</f>
        <v>0</v>
      </c>
      <c r="R1207" s="232"/>
      <c r="S1207" s="232" t="s">
        <v>268</v>
      </c>
      <c r="T1207" s="232" t="s">
        <v>269</v>
      </c>
      <c r="U1207" s="232">
        <v>0</v>
      </c>
      <c r="V1207" s="232">
        <f>ROUND(E1207*U1207,2)</f>
        <v>0</v>
      </c>
      <c r="W1207" s="232"/>
      <c r="X1207" s="232" t="s">
        <v>215</v>
      </c>
      <c r="Y1207" s="232" t="s">
        <v>216</v>
      </c>
      <c r="Z1207" s="212"/>
      <c r="AA1207" s="212"/>
      <c r="AB1207" s="212"/>
      <c r="AC1207" s="212"/>
      <c r="AD1207" s="212"/>
      <c r="AE1207" s="212"/>
      <c r="AF1207" s="212"/>
      <c r="AG1207" s="212" t="s">
        <v>217</v>
      </c>
      <c r="AH1207" s="212"/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outlineLevel="2">
      <c r="A1208" s="229"/>
      <c r="B1208" s="230"/>
      <c r="C1208" s="265" t="s">
        <v>1422</v>
      </c>
      <c r="D1208" s="255"/>
      <c r="E1208" s="255"/>
      <c r="F1208" s="255"/>
      <c r="G1208" s="255"/>
      <c r="H1208" s="232"/>
      <c r="I1208" s="232"/>
      <c r="J1208" s="232"/>
      <c r="K1208" s="232"/>
      <c r="L1208" s="232"/>
      <c r="M1208" s="232"/>
      <c r="N1208" s="231"/>
      <c r="O1208" s="231"/>
      <c r="P1208" s="231"/>
      <c r="Q1208" s="231"/>
      <c r="R1208" s="232"/>
      <c r="S1208" s="232"/>
      <c r="T1208" s="232"/>
      <c r="U1208" s="232"/>
      <c r="V1208" s="232"/>
      <c r="W1208" s="232"/>
      <c r="X1208" s="232"/>
      <c r="Y1208" s="232"/>
      <c r="Z1208" s="212"/>
      <c r="AA1208" s="212"/>
      <c r="AB1208" s="212"/>
      <c r="AC1208" s="212"/>
      <c r="AD1208" s="212"/>
      <c r="AE1208" s="212"/>
      <c r="AF1208" s="212"/>
      <c r="AG1208" s="212" t="s">
        <v>219</v>
      </c>
      <c r="AH1208" s="212"/>
      <c r="AI1208" s="212"/>
      <c r="AJ1208" s="212"/>
      <c r="AK1208" s="212"/>
      <c r="AL1208" s="212"/>
      <c r="AM1208" s="212"/>
      <c r="AN1208" s="212"/>
      <c r="AO1208" s="212"/>
      <c r="AP1208" s="212"/>
      <c r="AQ1208" s="212"/>
      <c r="AR1208" s="212"/>
      <c r="AS1208" s="212"/>
      <c r="AT1208" s="212"/>
      <c r="AU1208" s="212"/>
      <c r="AV1208" s="212"/>
      <c r="AW1208" s="212"/>
      <c r="AX1208" s="212"/>
      <c r="AY1208" s="212"/>
      <c r="AZ1208" s="212"/>
      <c r="BA1208" s="212"/>
      <c r="BB1208" s="212"/>
      <c r="BC1208" s="212"/>
      <c r="BD1208" s="212"/>
      <c r="BE1208" s="212"/>
      <c r="BF1208" s="212"/>
      <c r="BG1208" s="212"/>
      <c r="BH1208" s="212"/>
    </row>
    <row r="1209" spans="1:60" outlineLevel="3">
      <c r="A1209" s="229"/>
      <c r="B1209" s="230"/>
      <c r="C1209" s="269" t="s">
        <v>337</v>
      </c>
      <c r="D1209" s="234"/>
      <c r="E1209" s="235"/>
      <c r="F1209" s="236"/>
      <c r="G1209" s="236"/>
      <c r="H1209" s="232"/>
      <c r="I1209" s="232"/>
      <c r="J1209" s="232"/>
      <c r="K1209" s="232"/>
      <c r="L1209" s="232"/>
      <c r="M1209" s="232"/>
      <c r="N1209" s="231"/>
      <c r="O1209" s="231"/>
      <c r="P1209" s="231"/>
      <c r="Q1209" s="231"/>
      <c r="R1209" s="232"/>
      <c r="S1209" s="232"/>
      <c r="T1209" s="232"/>
      <c r="U1209" s="232"/>
      <c r="V1209" s="232"/>
      <c r="W1209" s="232"/>
      <c r="X1209" s="232"/>
      <c r="Y1209" s="232"/>
      <c r="Z1209" s="212"/>
      <c r="AA1209" s="212"/>
      <c r="AB1209" s="212"/>
      <c r="AC1209" s="212"/>
      <c r="AD1209" s="212"/>
      <c r="AE1209" s="212"/>
      <c r="AF1209" s="212"/>
      <c r="AG1209" s="212" t="s">
        <v>219</v>
      </c>
      <c r="AH1209" s="212"/>
      <c r="AI1209" s="212"/>
      <c r="AJ1209" s="212"/>
      <c r="AK1209" s="212"/>
      <c r="AL1209" s="212"/>
      <c r="AM1209" s="212"/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outlineLevel="3">
      <c r="A1210" s="229"/>
      <c r="B1210" s="230"/>
      <c r="C1210" s="268" t="s">
        <v>1433</v>
      </c>
      <c r="D1210" s="262"/>
      <c r="E1210" s="262"/>
      <c r="F1210" s="262"/>
      <c r="G1210" s="262"/>
      <c r="H1210" s="232"/>
      <c r="I1210" s="232"/>
      <c r="J1210" s="232"/>
      <c r="K1210" s="232"/>
      <c r="L1210" s="232"/>
      <c r="M1210" s="232"/>
      <c r="N1210" s="231"/>
      <c r="O1210" s="231"/>
      <c r="P1210" s="231"/>
      <c r="Q1210" s="231"/>
      <c r="R1210" s="232"/>
      <c r="S1210" s="232"/>
      <c r="T1210" s="232"/>
      <c r="U1210" s="232"/>
      <c r="V1210" s="232"/>
      <c r="W1210" s="232"/>
      <c r="X1210" s="232"/>
      <c r="Y1210" s="232"/>
      <c r="Z1210" s="212"/>
      <c r="AA1210" s="212"/>
      <c r="AB1210" s="212"/>
      <c r="AC1210" s="212"/>
      <c r="AD1210" s="212"/>
      <c r="AE1210" s="212"/>
      <c r="AF1210" s="212"/>
      <c r="AG1210" s="212" t="s">
        <v>219</v>
      </c>
      <c r="AH1210" s="212"/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outlineLevel="3">
      <c r="A1211" s="229"/>
      <c r="B1211" s="230"/>
      <c r="C1211" s="269" t="s">
        <v>337</v>
      </c>
      <c r="D1211" s="234"/>
      <c r="E1211" s="235"/>
      <c r="F1211" s="236"/>
      <c r="G1211" s="236"/>
      <c r="H1211" s="232"/>
      <c r="I1211" s="232"/>
      <c r="J1211" s="232"/>
      <c r="K1211" s="232"/>
      <c r="L1211" s="232"/>
      <c r="M1211" s="232"/>
      <c r="N1211" s="231"/>
      <c r="O1211" s="231"/>
      <c r="P1211" s="231"/>
      <c r="Q1211" s="231"/>
      <c r="R1211" s="232"/>
      <c r="S1211" s="232"/>
      <c r="T1211" s="232"/>
      <c r="U1211" s="232"/>
      <c r="V1211" s="232"/>
      <c r="W1211" s="232"/>
      <c r="X1211" s="232"/>
      <c r="Y1211" s="232"/>
      <c r="Z1211" s="212"/>
      <c r="AA1211" s="212"/>
      <c r="AB1211" s="212"/>
      <c r="AC1211" s="212"/>
      <c r="AD1211" s="212"/>
      <c r="AE1211" s="212"/>
      <c r="AF1211" s="212"/>
      <c r="AG1211" s="212" t="s">
        <v>219</v>
      </c>
      <c r="AH1211" s="212"/>
      <c r="AI1211" s="212"/>
      <c r="AJ1211" s="212"/>
      <c r="AK1211" s="212"/>
      <c r="AL1211" s="212"/>
      <c r="AM1211" s="212"/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outlineLevel="3">
      <c r="A1212" s="229"/>
      <c r="B1212" s="230"/>
      <c r="C1212" s="268" t="s">
        <v>1424</v>
      </c>
      <c r="D1212" s="262"/>
      <c r="E1212" s="262"/>
      <c r="F1212" s="262"/>
      <c r="G1212" s="262"/>
      <c r="H1212" s="232"/>
      <c r="I1212" s="232"/>
      <c r="J1212" s="232"/>
      <c r="K1212" s="232"/>
      <c r="L1212" s="232"/>
      <c r="M1212" s="232"/>
      <c r="N1212" s="231"/>
      <c r="O1212" s="231"/>
      <c r="P1212" s="231"/>
      <c r="Q1212" s="231"/>
      <c r="R1212" s="232"/>
      <c r="S1212" s="232"/>
      <c r="T1212" s="232"/>
      <c r="U1212" s="232"/>
      <c r="V1212" s="232"/>
      <c r="W1212" s="232"/>
      <c r="X1212" s="232"/>
      <c r="Y1212" s="232"/>
      <c r="Z1212" s="212"/>
      <c r="AA1212" s="212"/>
      <c r="AB1212" s="212"/>
      <c r="AC1212" s="212"/>
      <c r="AD1212" s="212"/>
      <c r="AE1212" s="212"/>
      <c r="AF1212" s="212"/>
      <c r="AG1212" s="212" t="s">
        <v>219</v>
      </c>
      <c r="AH1212" s="212"/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outlineLevel="1">
      <c r="A1213" s="248">
        <v>333</v>
      </c>
      <c r="B1213" s="249" t="s">
        <v>1434</v>
      </c>
      <c r="C1213" s="264" t="s">
        <v>1435</v>
      </c>
      <c r="D1213" s="250" t="s">
        <v>457</v>
      </c>
      <c r="E1213" s="251">
        <v>6</v>
      </c>
      <c r="F1213" s="252"/>
      <c r="G1213" s="253">
        <f>ROUND(E1213*F1213,2)</f>
        <v>0</v>
      </c>
      <c r="H1213" s="233"/>
      <c r="I1213" s="232">
        <f>ROUND(E1213*H1213,2)</f>
        <v>0</v>
      </c>
      <c r="J1213" s="233"/>
      <c r="K1213" s="232">
        <f>ROUND(E1213*J1213,2)</f>
        <v>0</v>
      </c>
      <c r="L1213" s="232">
        <v>21</v>
      </c>
      <c r="M1213" s="232">
        <f>G1213*(1+L1213/100)</f>
        <v>0</v>
      </c>
      <c r="N1213" s="231">
        <v>0</v>
      </c>
      <c r="O1213" s="231">
        <f>ROUND(E1213*N1213,2)</f>
        <v>0</v>
      </c>
      <c r="P1213" s="231">
        <v>0</v>
      </c>
      <c r="Q1213" s="231">
        <f>ROUND(E1213*P1213,2)</f>
        <v>0</v>
      </c>
      <c r="R1213" s="232"/>
      <c r="S1213" s="232" t="s">
        <v>268</v>
      </c>
      <c r="T1213" s="232" t="s">
        <v>269</v>
      </c>
      <c r="U1213" s="232">
        <v>0</v>
      </c>
      <c r="V1213" s="232">
        <f>ROUND(E1213*U1213,2)</f>
        <v>0</v>
      </c>
      <c r="W1213" s="232"/>
      <c r="X1213" s="232" t="s">
        <v>215</v>
      </c>
      <c r="Y1213" s="232" t="s">
        <v>216</v>
      </c>
      <c r="Z1213" s="212"/>
      <c r="AA1213" s="212"/>
      <c r="AB1213" s="212"/>
      <c r="AC1213" s="212"/>
      <c r="AD1213" s="212"/>
      <c r="AE1213" s="212"/>
      <c r="AF1213" s="212"/>
      <c r="AG1213" s="212" t="s">
        <v>217</v>
      </c>
      <c r="AH1213" s="212"/>
      <c r="AI1213" s="212"/>
      <c r="AJ1213" s="212"/>
      <c r="AK1213" s="212"/>
      <c r="AL1213" s="212"/>
      <c r="AM1213" s="212"/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outlineLevel="2">
      <c r="A1214" s="229"/>
      <c r="B1214" s="230"/>
      <c r="C1214" s="265" t="s">
        <v>1422</v>
      </c>
      <c r="D1214" s="255"/>
      <c r="E1214" s="255"/>
      <c r="F1214" s="255"/>
      <c r="G1214" s="255"/>
      <c r="H1214" s="232"/>
      <c r="I1214" s="232"/>
      <c r="J1214" s="232"/>
      <c r="K1214" s="232"/>
      <c r="L1214" s="232"/>
      <c r="M1214" s="232"/>
      <c r="N1214" s="231"/>
      <c r="O1214" s="231"/>
      <c r="P1214" s="231"/>
      <c r="Q1214" s="231"/>
      <c r="R1214" s="232"/>
      <c r="S1214" s="232"/>
      <c r="T1214" s="232"/>
      <c r="U1214" s="232"/>
      <c r="V1214" s="232"/>
      <c r="W1214" s="232"/>
      <c r="X1214" s="232"/>
      <c r="Y1214" s="232"/>
      <c r="Z1214" s="212"/>
      <c r="AA1214" s="212"/>
      <c r="AB1214" s="212"/>
      <c r="AC1214" s="212"/>
      <c r="AD1214" s="212"/>
      <c r="AE1214" s="212"/>
      <c r="AF1214" s="212"/>
      <c r="AG1214" s="212" t="s">
        <v>219</v>
      </c>
      <c r="AH1214" s="212"/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outlineLevel="3">
      <c r="A1215" s="229"/>
      <c r="B1215" s="230"/>
      <c r="C1215" s="269" t="s">
        <v>337</v>
      </c>
      <c r="D1215" s="234"/>
      <c r="E1215" s="235"/>
      <c r="F1215" s="236"/>
      <c r="G1215" s="236"/>
      <c r="H1215" s="232"/>
      <c r="I1215" s="232"/>
      <c r="J1215" s="232"/>
      <c r="K1215" s="232"/>
      <c r="L1215" s="232"/>
      <c r="M1215" s="232"/>
      <c r="N1215" s="231"/>
      <c r="O1215" s="231"/>
      <c r="P1215" s="231"/>
      <c r="Q1215" s="231"/>
      <c r="R1215" s="232"/>
      <c r="S1215" s="232"/>
      <c r="T1215" s="232"/>
      <c r="U1215" s="232"/>
      <c r="V1215" s="232"/>
      <c r="W1215" s="232"/>
      <c r="X1215" s="232"/>
      <c r="Y1215" s="232"/>
      <c r="Z1215" s="212"/>
      <c r="AA1215" s="212"/>
      <c r="AB1215" s="212"/>
      <c r="AC1215" s="212"/>
      <c r="AD1215" s="212"/>
      <c r="AE1215" s="212"/>
      <c r="AF1215" s="212"/>
      <c r="AG1215" s="212" t="s">
        <v>219</v>
      </c>
      <c r="AH1215" s="212"/>
      <c r="AI1215" s="212"/>
      <c r="AJ1215" s="212"/>
      <c r="AK1215" s="212"/>
      <c r="AL1215" s="212"/>
      <c r="AM1215" s="212"/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outlineLevel="3">
      <c r="A1216" s="229"/>
      <c r="B1216" s="230"/>
      <c r="C1216" s="268" t="s">
        <v>1436</v>
      </c>
      <c r="D1216" s="262"/>
      <c r="E1216" s="262"/>
      <c r="F1216" s="262"/>
      <c r="G1216" s="262"/>
      <c r="H1216" s="232"/>
      <c r="I1216" s="232"/>
      <c r="J1216" s="232"/>
      <c r="K1216" s="232"/>
      <c r="L1216" s="232"/>
      <c r="M1216" s="232"/>
      <c r="N1216" s="231"/>
      <c r="O1216" s="231"/>
      <c r="P1216" s="231"/>
      <c r="Q1216" s="231"/>
      <c r="R1216" s="232"/>
      <c r="S1216" s="232"/>
      <c r="T1216" s="232"/>
      <c r="U1216" s="232"/>
      <c r="V1216" s="232"/>
      <c r="W1216" s="232"/>
      <c r="X1216" s="232"/>
      <c r="Y1216" s="232"/>
      <c r="Z1216" s="212"/>
      <c r="AA1216" s="212"/>
      <c r="AB1216" s="212"/>
      <c r="AC1216" s="212"/>
      <c r="AD1216" s="212"/>
      <c r="AE1216" s="212"/>
      <c r="AF1216" s="212"/>
      <c r="AG1216" s="212" t="s">
        <v>219</v>
      </c>
      <c r="AH1216" s="212"/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outlineLevel="3">
      <c r="A1217" s="229"/>
      <c r="B1217" s="230"/>
      <c r="C1217" s="269" t="s">
        <v>337</v>
      </c>
      <c r="D1217" s="234"/>
      <c r="E1217" s="235"/>
      <c r="F1217" s="236"/>
      <c r="G1217" s="236"/>
      <c r="H1217" s="232"/>
      <c r="I1217" s="232"/>
      <c r="J1217" s="232"/>
      <c r="K1217" s="232"/>
      <c r="L1217" s="232"/>
      <c r="M1217" s="232"/>
      <c r="N1217" s="231"/>
      <c r="O1217" s="231"/>
      <c r="P1217" s="231"/>
      <c r="Q1217" s="231"/>
      <c r="R1217" s="232"/>
      <c r="S1217" s="232"/>
      <c r="T1217" s="232"/>
      <c r="U1217" s="232"/>
      <c r="V1217" s="232"/>
      <c r="W1217" s="232"/>
      <c r="X1217" s="232"/>
      <c r="Y1217" s="232"/>
      <c r="Z1217" s="212"/>
      <c r="AA1217" s="212"/>
      <c r="AB1217" s="212"/>
      <c r="AC1217" s="212"/>
      <c r="AD1217" s="212"/>
      <c r="AE1217" s="212"/>
      <c r="AF1217" s="212"/>
      <c r="AG1217" s="212" t="s">
        <v>219</v>
      </c>
      <c r="AH1217" s="212"/>
      <c r="AI1217" s="212"/>
      <c r="AJ1217" s="212"/>
      <c r="AK1217" s="212"/>
      <c r="AL1217" s="212"/>
      <c r="AM1217" s="212"/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outlineLevel="3">
      <c r="A1218" s="229"/>
      <c r="B1218" s="230"/>
      <c r="C1218" s="268" t="s">
        <v>1424</v>
      </c>
      <c r="D1218" s="262"/>
      <c r="E1218" s="262"/>
      <c r="F1218" s="262"/>
      <c r="G1218" s="262"/>
      <c r="H1218" s="232"/>
      <c r="I1218" s="232"/>
      <c r="J1218" s="232"/>
      <c r="K1218" s="232"/>
      <c r="L1218" s="232"/>
      <c r="M1218" s="232"/>
      <c r="N1218" s="231"/>
      <c r="O1218" s="231"/>
      <c r="P1218" s="231"/>
      <c r="Q1218" s="231"/>
      <c r="R1218" s="232"/>
      <c r="S1218" s="232"/>
      <c r="T1218" s="232"/>
      <c r="U1218" s="232"/>
      <c r="V1218" s="232"/>
      <c r="W1218" s="232"/>
      <c r="X1218" s="232"/>
      <c r="Y1218" s="232"/>
      <c r="Z1218" s="212"/>
      <c r="AA1218" s="212"/>
      <c r="AB1218" s="212"/>
      <c r="AC1218" s="212"/>
      <c r="AD1218" s="212"/>
      <c r="AE1218" s="212"/>
      <c r="AF1218" s="212"/>
      <c r="AG1218" s="212" t="s">
        <v>219</v>
      </c>
      <c r="AH1218" s="212"/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12"/>
      <c r="BB1218" s="212"/>
      <c r="BC1218" s="212"/>
      <c r="BD1218" s="212"/>
      <c r="BE1218" s="212"/>
      <c r="BF1218" s="212"/>
      <c r="BG1218" s="212"/>
      <c r="BH1218" s="212"/>
    </row>
    <row r="1219" spans="1:60" outlineLevel="1">
      <c r="A1219" s="248">
        <v>334</v>
      </c>
      <c r="B1219" s="249" t="s">
        <v>1437</v>
      </c>
      <c r="C1219" s="264" t="s">
        <v>1438</v>
      </c>
      <c r="D1219" s="250" t="s">
        <v>457</v>
      </c>
      <c r="E1219" s="251">
        <v>1</v>
      </c>
      <c r="F1219" s="252"/>
      <c r="G1219" s="253">
        <f>ROUND(E1219*F1219,2)</f>
        <v>0</v>
      </c>
      <c r="H1219" s="233"/>
      <c r="I1219" s="232">
        <f>ROUND(E1219*H1219,2)</f>
        <v>0</v>
      </c>
      <c r="J1219" s="233"/>
      <c r="K1219" s="232">
        <f>ROUND(E1219*J1219,2)</f>
        <v>0</v>
      </c>
      <c r="L1219" s="232">
        <v>21</v>
      </c>
      <c r="M1219" s="232">
        <f>G1219*(1+L1219/100)</f>
        <v>0</v>
      </c>
      <c r="N1219" s="231">
        <v>0</v>
      </c>
      <c r="O1219" s="231">
        <f>ROUND(E1219*N1219,2)</f>
        <v>0</v>
      </c>
      <c r="P1219" s="231">
        <v>0</v>
      </c>
      <c r="Q1219" s="231">
        <f>ROUND(E1219*P1219,2)</f>
        <v>0</v>
      </c>
      <c r="R1219" s="232"/>
      <c r="S1219" s="232" t="s">
        <v>268</v>
      </c>
      <c r="T1219" s="232" t="s">
        <v>269</v>
      </c>
      <c r="U1219" s="232">
        <v>0</v>
      </c>
      <c r="V1219" s="232">
        <f>ROUND(E1219*U1219,2)</f>
        <v>0</v>
      </c>
      <c r="W1219" s="232"/>
      <c r="X1219" s="232" t="s">
        <v>215</v>
      </c>
      <c r="Y1219" s="232" t="s">
        <v>216</v>
      </c>
      <c r="Z1219" s="212"/>
      <c r="AA1219" s="212"/>
      <c r="AB1219" s="212"/>
      <c r="AC1219" s="212"/>
      <c r="AD1219" s="212"/>
      <c r="AE1219" s="212"/>
      <c r="AF1219" s="212"/>
      <c r="AG1219" s="212" t="s">
        <v>217</v>
      </c>
      <c r="AH1219" s="212"/>
      <c r="AI1219" s="212"/>
      <c r="AJ1219" s="212"/>
      <c r="AK1219" s="212"/>
      <c r="AL1219" s="212"/>
      <c r="AM1219" s="212"/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outlineLevel="2">
      <c r="A1220" s="229"/>
      <c r="B1220" s="230"/>
      <c r="C1220" s="265" t="s">
        <v>1422</v>
      </c>
      <c r="D1220" s="255"/>
      <c r="E1220" s="255"/>
      <c r="F1220" s="255"/>
      <c r="G1220" s="255"/>
      <c r="H1220" s="232"/>
      <c r="I1220" s="232"/>
      <c r="J1220" s="232"/>
      <c r="K1220" s="232"/>
      <c r="L1220" s="232"/>
      <c r="M1220" s="232"/>
      <c r="N1220" s="231"/>
      <c r="O1220" s="231"/>
      <c r="P1220" s="231"/>
      <c r="Q1220" s="231"/>
      <c r="R1220" s="232"/>
      <c r="S1220" s="232"/>
      <c r="T1220" s="232"/>
      <c r="U1220" s="232"/>
      <c r="V1220" s="232"/>
      <c r="W1220" s="232"/>
      <c r="X1220" s="232"/>
      <c r="Y1220" s="232"/>
      <c r="Z1220" s="212"/>
      <c r="AA1220" s="212"/>
      <c r="AB1220" s="212"/>
      <c r="AC1220" s="212"/>
      <c r="AD1220" s="212"/>
      <c r="AE1220" s="212"/>
      <c r="AF1220" s="212"/>
      <c r="AG1220" s="212" t="s">
        <v>219</v>
      </c>
      <c r="AH1220" s="212"/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outlineLevel="3">
      <c r="A1221" s="229"/>
      <c r="B1221" s="230"/>
      <c r="C1221" s="269" t="s">
        <v>337</v>
      </c>
      <c r="D1221" s="234"/>
      <c r="E1221" s="235"/>
      <c r="F1221" s="236"/>
      <c r="G1221" s="236"/>
      <c r="H1221" s="232"/>
      <c r="I1221" s="232"/>
      <c r="J1221" s="232"/>
      <c r="K1221" s="232"/>
      <c r="L1221" s="232"/>
      <c r="M1221" s="232"/>
      <c r="N1221" s="231"/>
      <c r="O1221" s="231"/>
      <c r="P1221" s="231"/>
      <c r="Q1221" s="231"/>
      <c r="R1221" s="232"/>
      <c r="S1221" s="232"/>
      <c r="T1221" s="232"/>
      <c r="U1221" s="232"/>
      <c r="V1221" s="232"/>
      <c r="W1221" s="232"/>
      <c r="X1221" s="232"/>
      <c r="Y1221" s="232"/>
      <c r="Z1221" s="212"/>
      <c r="AA1221" s="212"/>
      <c r="AB1221" s="212"/>
      <c r="AC1221" s="212"/>
      <c r="AD1221" s="212"/>
      <c r="AE1221" s="212"/>
      <c r="AF1221" s="212"/>
      <c r="AG1221" s="212" t="s">
        <v>219</v>
      </c>
      <c r="AH1221" s="212"/>
      <c r="AI1221" s="212"/>
      <c r="AJ1221" s="212"/>
      <c r="AK1221" s="212"/>
      <c r="AL1221" s="212"/>
      <c r="AM1221" s="212"/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outlineLevel="3">
      <c r="A1222" s="229"/>
      <c r="B1222" s="230"/>
      <c r="C1222" s="268" t="s">
        <v>1439</v>
      </c>
      <c r="D1222" s="262"/>
      <c r="E1222" s="262"/>
      <c r="F1222" s="262"/>
      <c r="G1222" s="262"/>
      <c r="H1222" s="232"/>
      <c r="I1222" s="232"/>
      <c r="J1222" s="232"/>
      <c r="K1222" s="232"/>
      <c r="L1222" s="232"/>
      <c r="M1222" s="232"/>
      <c r="N1222" s="231"/>
      <c r="O1222" s="231"/>
      <c r="P1222" s="231"/>
      <c r="Q1222" s="231"/>
      <c r="R1222" s="232"/>
      <c r="S1222" s="232"/>
      <c r="T1222" s="232"/>
      <c r="U1222" s="232"/>
      <c r="V1222" s="232"/>
      <c r="W1222" s="232"/>
      <c r="X1222" s="232"/>
      <c r="Y1222" s="232"/>
      <c r="Z1222" s="212"/>
      <c r="AA1222" s="212"/>
      <c r="AB1222" s="212"/>
      <c r="AC1222" s="212"/>
      <c r="AD1222" s="212"/>
      <c r="AE1222" s="212"/>
      <c r="AF1222" s="212"/>
      <c r="AG1222" s="212" t="s">
        <v>219</v>
      </c>
      <c r="AH1222" s="212"/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outlineLevel="3">
      <c r="A1223" s="229"/>
      <c r="B1223" s="230"/>
      <c r="C1223" s="269" t="s">
        <v>337</v>
      </c>
      <c r="D1223" s="234"/>
      <c r="E1223" s="235"/>
      <c r="F1223" s="236"/>
      <c r="G1223" s="236"/>
      <c r="H1223" s="232"/>
      <c r="I1223" s="232"/>
      <c r="J1223" s="232"/>
      <c r="K1223" s="232"/>
      <c r="L1223" s="232"/>
      <c r="M1223" s="232"/>
      <c r="N1223" s="231"/>
      <c r="O1223" s="231"/>
      <c r="P1223" s="231"/>
      <c r="Q1223" s="231"/>
      <c r="R1223" s="232"/>
      <c r="S1223" s="232"/>
      <c r="T1223" s="232"/>
      <c r="U1223" s="232"/>
      <c r="V1223" s="232"/>
      <c r="W1223" s="232"/>
      <c r="X1223" s="232"/>
      <c r="Y1223" s="232"/>
      <c r="Z1223" s="212"/>
      <c r="AA1223" s="212"/>
      <c r="AB1223" s="212"/>
      <c r="AC1223" s="212"/>
      <c r="AD1223" s="212"/>
      <c r="AE1223" s="212"/>
      <c r="AF1223" s="212"/>
      <c r="AG1223" s="212" t="s">
        <v>219</v>
      </c>
      <c r="AH1223" s="212"/>
      <c r="AI1223" s="212"/>
      <c r="AJ1223" s="212"/>
      <c r="AK1223" s="212"/>
      <c r="AL1223" s="212"/>
      <c r="AM1223" s="212"/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outlineLevel="3">
      <c r="A1224" s="229"/>
      <c r="B1224" s="230"/>
      <c r="C1224" s="268" t="s">
        <v>1424</v>
      </c>
      <c r="D1224" s="262"/>
      <c r="E1224" s="262"/>
      <c r="F1224" s="262"/>
      <c r="G1224" s="262"/>
      <c r="H1224" s="232"/>
      <c r="I1224" s="232"/>
      <c r="J1224" s="232"/>
      <c r="K1224" s="232"/>
      <c r="L1224" s="232"/>
      <c r="M1224" s="232"/>
      <c r="N1224" s="231"/>
      <c r="O1224" s="231"/>
      <c r="P1224" s="231"/>
      <c r="Q1224" s="231"/>
      <c r="R1224" s="232"/>
      <c r="S1224" s="232"/>
      <c r="T1224" s="232"/>
      <c r="U1224" s="232"/>
      <c r="V1224" s="232"/>
      <c r="W1224" s="232"/>
      <c r="X1224" s="232"/>
      <c r="Y1224" s="232"/>
      <c r="Z1224" s="212"/>
      <c r="AA1224" s="212"/>
      <c r="AB1224" s="212"/>
      <c r="AC1224" s="212"/>
      <c r="AD1224" s="212"/>
      <c r="AE1224" s="212"/>
      <c r="AF1224" s="212"/>
      <c r="AG1224" s="212" t="s">
        <v>219</v>
      </c>
      <c r="AH1224" s="212"/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outlineLevel="1">
      <c r="A1225" s="248">
        <v>335</v>
      </c>
      <c r="B1225" s="249" t="s">
        <v>1440</v>
      </c>
      <c r="C1225" s="264" t="s">
        <v>1438</v>
      </c>
      <c r="D1225" s="250" t="s">
        <v>457</v>
      </c>
      <c r="E1225" s="251">
        <v>1</v>
      </c>
      <c r="F1225" s="252"/>
      <c r="G1225" s="253">
        <f>ROUND(E1225*F1225,2)</f>
        <v>0</v>
      </c>
      <c r="H1225" s="233"/>
      <c r="I1225" s="232">
        <f>ROUND(E1225*H1225,2)</f>
        <v>0</v>
      </c>
      <c r="J1225" s="233"/>
      <c r="K1225" s="232">
        <f>ROUND(E1225*J1225,2)</f>
        <v>0</v>
      </c>
      <c r="L1225" s="232">
        <v>21</v>
      </c>
      <c r="M1225" s="232">
        <f>G1225*(1+L1225/100)</f>
        <v>0</v>
      </c>
      <c r="N1225" s="231">
        <v>0</v>
      </c>
      <c r="O1225" s="231">
        <f>ROUND(E1225*N1225,2)</f>
        <v>0</v>
      </c>
      <c r="P1225" s="231">
        <v>0</v>
      </c>
      <c r="Q1225" s="231">
        <f>ROUND(E1225*P1225,2)</f>
        <v>0</v>
      </c>
      <c r="R1225" s="232"/>
      <c r="S1225" s="232" t="s">
        <v>268</v>
      </c>
      <c r="T1225" s="232" t="s">
        <v>269</v>
      </c>
      <c r="U1225" s="232">
        <v>0</v>
      </c>
      <c r="V1225" s="232">
        <f>ROUND(E1225*U1225,2)</f>
        <v>0</v>
      </c>
      <c r="W1225" s="232"/>
      <c r="X1225" s="232" t="s">
        <v>215</v>
      </c>
      <c r="Y1225" s="232" t="s">
        <v>216</v>
      </c>
      <c r="Z1225" s="212"/>
      <c r="AA1225" s="212"/>
      <c r="AB1225" s="212"/>
      <c r="AC1225" s="212"/>
      <c r="AD1225" s="212"/>
      <c r="AE1225" s="212"/>
      <c r="AF1225" s="212"/>
      <c r="AG1225" s="212" t="s">
        <v>217</v>
      </c>
      <c r="AH1225" s="212"/>
      <c r="AI1225" s="212"/>
      <c r="AJ1225" s="212"/>
      <c r="AK1225" s="212"/>
      <c r="AL1225" s="212"/>
      <c r="AM1225" s="212"/>
      <c r="AN1225" s="212"/>
      <c r="AO1225" s="212"/>
      <c r="AP1225" s="212"/>
      <c r="AQ1225" s="212"/>
      <c r="AR1225" s="212"/>
      <c r="AS1225" s="212"/>
      <c r="AT1225" s="212"/>
      <c r="AU1225" s="212"/>
      <c r="AV1225" s="212"/>
      <c r="AW1225" s="212"/>
      <c r="AX1225" s="212"/>
      <c r="AY1225" s="212"/>
      <c r="AZ1225" s="212"/>
      <c r="BA1225" s="212"/>
      <c r="BB1225" s="212"/>
      <c r="BC1225" s="212"/>
      <c r="BD1225" s="212"/>
      <c r="BE1225" s="212"/>
      <c r="BF1225" s="212"/>
      <c r="BG1225" s="212"/>
      <c r="BH1225" s="212"/>
    </row>
    <row r="1226" spans="1:60" outlineLevel="2">
      <c r="A1226" s="229"/>
      <c r="B1226" s="230"/>
      <c r="C1226" s="265" t="s">
        <v>1422</v>
      </c>
      <c r="D1226" s="255"/>
      <c r="E1226" s="255"/>
      <c r="F1226" s="255"/>
      <c r="G1226" s="255"/>
      <c r="H1226" s="232"/>
      <c r="I1226" s="232"/>
      <c r="J1226" s="232"/>
      <c r="K1226" s="232"/>
      <c r="L1226" s="232"/>
      <c r="M1226" s="232"/>
      <c r="N1226" s="231"/>
      <c r="O1226" s="231"/>
      <c r="P1226" s="231"/>
      <c r="Q1226" s="231"/>
      <c r="R1226" s="232"/>
      <c r="S1226" s="232"/>
      <c r="T1226" s="232"/>
      <c r="U1226" s="232"/>
      <c r="V1226" s="232"/>
      <c r="W1226" s="232"/>
      <c r="X1226" s="232"/>
      <c r="Y1226" s="232"/>
      <c r="Z1226" s="212"/>
      <c r="AA1226" s="212"/>
      <c r="AB1226" s="212"/>
      <c r="AC1226" s="212"/>
      <c r="AD1226" s="212"/>
      <c r="AE1226" s="212"/>
      <c r="AF1226" s="212"/>
      <c r="AG1226" s="212" t="s">
        <v>219</v>
      </c>
      <c r="AH1226" s="212"/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outlineLevel="3">
      <c r="A1227" s="229"/>
      <c r="B1227" s="230"/>
      <c r="C1227" s="269" t="s">
        <v>337</v>
      </c>
      <c r="D1227" s="234"/>
      <c r="E1227" s="235"/>
      <c r="F1227" s="236"/>
      <c r="G1227" s="236"/>
      <c r="H1227" s="232"/>
      <c r="I1227" s="232"/>
      <c r="J1227" s="232"/>
      <c r="K1227" s="232"/>
      <c r="L1227" s="232"/>
      <c r="M1227" s="232"/>
      <c r="N1227" s="231"/>
      <c r="O1227" s="231"/>
      <c r="P1227" s="231"/>
      <c r="Q1227" s="231"/>
      <c r="R1227" s="232"/>
      <c r="S1227" s="232"/>
      <c r="T1227" s="232"/>
      <c r="U1227" s="232"/>
      <c r="V1227" s="232"/>
      <c r="W1227" s="232"/>
      <c r="X1227" s="232"/>
      <c r="Y1227" s="232"/>
      <c r="Z1227" s="212"/>
      <c r="AA1227" s="212"/>
      <c r="AB1227" s="212"/>
      <c r="AC1227" s="212"/>
      <c r="AD1227" s="212"/>
      <c r="AE1227" s="212"/>
      <c r="AF1227" s="212"/>
      <c r="AG1227" s="212" t="s">
        <v>219</v>
      </c>
      <c r="AH1227" s="212"/>
      <c r="AI1227" s="212"/>
      <c r="AJ1227" s="212"/>
      <c r="AK1227" s="212"/>
      <c r="AL1227" s="212"/>
      <c r="AM1227" s="212"/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12"/>
      <c r="BB1227" s="212"/>
      <c r="BC1227" s="212"/>
      <c r="BD1227" s="212"/>
      <c r="BE1227" s="212"/>
      <c r="BF1227" s="212"/>
      <c r="BG1227" s="212"/>
      <c r="BH1227" s="212"/>
    </row>
    <row r="1228" spans="1:60" outlineLevel="3">
      <c r="A1228" s="229"/>
      <c r="B1228" s="230"/>
      <c r="C1228" s="268" t="s">
        <v>1441</v>
      </c>
      <c r="D1228" s="262"/>
      <c r="E1228" s="262"/>
      <c r="F1228" s="262"/>
      <c r="G1228" s="262"/>
      <c r="H1228" s="232"/>
      <c r="I1228" s="232"/>
      <c r="J1228" s="232"/>
      <c r="K1228" s="232"/>
      <c r="L1228" s="232"/>
      <c r="M1228" s="232"/>
      <c r="N1228" s="231"/>
      <c r="O1228" s="231"/>
      <c r="P1228" s="231"/>
      <c r="Q1228" s="231"/>
      <c r="R1228" s="232"/>
      <c r="S1228" s="232"/>
      <c r="T1228" s="232"/>
      <c r="U1228" s="232"/>
      <c r="V1228" s="232"/>
      <c r="W1228" s="232"/>
      <c r="X1228" s="232"/>
      <c r="Y1228" s="232"/>
      <c r="Z1228" s="212"/>
      <c r="AA1228" s="212"/>
      <c r="AB1228" s="212"/>
      <c r="AC1228" s="212"/>
      <c r="AD1228" s="212"/>
      <c r="AE1228" s="212"/>
      <c r="AF1228" s="212"/>
      <c r="AG1228" s="212" t="s">
        <v>219</v>
      </c>
      <c r="AH1228" s="212"/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outlineLevel="3">
      <c r="A1229" s="229"/>
      <c r="B1229" s="230"/>
      <c r="C1229" s="269" t="s">
        <v>337</v>
      </c>
      <c r="D1229" s="234"/>
      <c r="E1229" s="235"/>
      <c r="F1229" s="236"/>
      <c r="G1229" s="236"/>
      <c r="H1229" s="232"/>
      <c r="I1229" s="232"/>
      <c r="J1229" s="232"/>
      <c r="K1229" s="232"/>
      <c r="L1229" s="232"/>
      <c r="M1229" s="232"/>
      <c r="N1229" s="231"/>
      <c r="O1229" s="231"/>
      <c r="P1229" s="231"/>
      <c r="Q1229" s="231"/>
      <c r="R1229" s="232"/>
      <c r="S1229" s="232"/>
      <c r="T1229" s="232"/>
      <c r="U1229" s="232"/>
      <c r="V1229" s="232"/>
      <c r="W1229" s="232"/>
      <c r="X1229" s="232"/>
      <c r="Y1229" s="232"/>
      <c r="Z1229" s="212"/>
      <c r="AA1229" s="212"/>
      <c r="AB1229" s="212"/>
      <c r="AC1229" s="212"/>
      <c r="AD1229" s="212"/>
      <c r="AE1229" s="212"/>
      <c r="AF1229" s="212"/>
      <c r="AG1229" s="212" t="s">
        <v>219</v>
      </c>
      <c r="AH1229" s="212"/>
      <c r="AI1229" s="212"/>
      <c r="AJ1229" s="212"/>
      <c r="AK1229" s="212"/>
      <c r="AL1229" s="212"/>
      <c r="AM1229" s="212"/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12"/>
      <c r="BB1229" s="212"/>
      <c r="BC1229" s="212"/>
      <c r="BD1229" s="212"/>
      <c r="BE1229" s="212"/>
      <c r="BF1229" s="212"/>
      <c r="BG1229" s="212"/>
      <c r="BH1229" s="212"/>
    </row>
    <row r="1230" spans="1:60" outlineLevel="3">
      <c r="A1230" s="229"/>
      <c r="B1230" s="230"/>
      <c r="C1230" s="268" t="s">
        <v>1424</v>
      </c>
      <c r="D1230" s="262"/>
      <c r="E1230" s="262"/>
      <c r="F1230" s="262"/>
      <c r="G1230" s="262"/>
      <c r="H1230" s="232"/>
      <c r="I1230" s="232"/>
      <c r="J1230" s="232"/>
      <c r="K1230" s="232"/>
      <c r="L1230" s="232"/>
      <c r="M1230" s="232"/>
      <c r="N1230" s="231"/>
      <c r="O1230" s="231"/>
      <c r="P1230" s="231"/>
      <c r="Q1230" s="231"/>
      <c r="R1230" s="232"/>
      <c r="S1230" s="232"/>
      <c r="T1230" s="232"/>
      <c r="U1230" s="232"/>
      <c r="V1230" s="232"/>
      <c r="W1230" s="232"/>
      <c r="X1230" s="232"/>
      <c r="Y1230" s="232"/>
      <c r="Z1230" s="212"/>
      <c r="AA1230" s="212"/>
      <c r="AB1230" s="212"/>
      <c r="AC1230" s="212"/>
      <c r="AD1230" s="212"/>
      <c r="AE1230" s="212"/>
      <c r="AF1230" s="212"/>
      <c r="AG1230" s="212" t="s">
        <v>219</v>
      </c>
      <c r="AH1230" s="212"/>
      <c r="AI1230" s="212"/>
      <c r="AJ1230" s="212"/>
      <c r="AK1230" s="212"/>
      <c r="AL1230" s="212"/>
      <c r="AM1230" s="212"/>
      <c r="AN1230" s="212"/>
      <c r="AO1230" s="212"/>
      <c r="AP1230" s="212"/>
      <c r="AQ1230" s="212"/>
      <c r="AR1230" s="212"/>
      <c r="AS1230" s="212"/>
      <c r="AT1230" s="212"/>
      <c r="AU1230" s="212"/>
      <c r="AV1230" s="212"/>
      <c r="AW1230" s="212"/>
      <c r="AX1230" s="212"/>
      <c r="AY1230" s="212"/>
      <c r="AZ1230" s="212"/>
      <c r="BA1230" s="212"/>
      <c r="BB1230" s="212"/>
      <c r="BC1230" s="212"/>
      <c r="BD1230" s="212"/>
      <c r="BE1230" s="212"/>
      <c r="BF1230" s="212"/>
      <c r="BG1230" s="212"/>
      <c r="BH1230" s="212"/>
    </row>
    <row r="1231" spans="1:60" outlineLevel="1">
      <c r="A1231" s="248">
        <v>336</v>
      </c>
      <c r="B1231" s="249" t="s">
        <v>1442</v>
      </c>
      <c r="C1231" s="264" t="s">
        <v>1421</v>
      </c>
      <c r="D1231" s="250" t="s">
        <v>457</v>
      </c>
      <c r="E1231" s="251">
        <v>1</v>
      </c>
      <c r="F1231" s="252"/>
      <c r="G1231" s="253">
        <f>ROUND(E1231*F1231,2)</f>
        <v>0</v>
      </c>
      <c r="H1231" s="233"/>
      <c r="I1231" s="232">
        <f>ROUND(E1231*H1231,2)</f>
        <v>0</v>
      </c>
      <c r="J1231" s="233"/>
      <c r="K1231" s="232">
        <f>ROUND(E1231*J1231,2)</f>
        <v>0</v>
      </c>
      <c r="L1231" s="232">
        <v>21</v>
      </c>
      <c r="M1231" s="232">
        <f>G1231*(1+L1231/100)</f>
        <v>0</v>
      </c>
      <c r="N1231" s="231">
        <v>0</v>
      </c>
      <c r="O1231" s="231">
        <f>ROUND(E1231*N1231,2)</f>
        <v>0</v>
      </c>
      <c r="P1231" s="231">
        <v>0</v>
      </c>
      <c r="Q1231" s="231">
        <f>ROUND(E1231*P1231,2)</f>
        <v>0</v>
      </c>
      <c r="R1231" s="232"/>
      <c r="S1231" s="232" t="s">
        <v>268</v>
      </c>
      <c r="T1231" s="232" t="s">
        <v>269</v>
      </c>
      <c r="U1231" s="232">
        <v>0</v>
      </c>
      <c r="V1231" s="232">
        <f>ROUND(E1231*U1231,2)</f>
        <v>0</v>
      </c>
      <c r="W1231" s="232"/>
      <c r="X1231" s="232" t="s">
        <v>215</v>
      </c>
      <c r="Y1231" s="232" t="s">
        <v>216</v>
      </c>
      <c r="Z1231" s="212"/>
      <c r="AA1231" s="212"/>
      <c r="AB1231" s="212"/>
      <c r="AC1231" s="212"/>
      <c r="AD1231" s="212"/>
      <c r="AE1231" s="212"/>
      <c r="AF1231" s="212"/>
      <c r="AG1231" s="212" t="s">
        <v>217</v>
      </c>
      <c r="AH1231" s="212"/>
      <c r="AI1231" s="212"/>
      <c r="AJ1231" s="212"/>
      <c r="AK1231" s="212"/>
      <c r="AL1231" s="212"/>
      <c r="AM1231" s="212"/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outlineLevel="2">
      <c r="A1232" s="229"/>
      <c r="B1232" s="230"/>
      <c r="C1232" s="265" t="s">
        <v>1422</v>
      </c>
      <c r="D1232" s="255"/>
      <c r="E1232" s="255"/>
      <c r="F1232" s="255"/>
      <c r="G1232" s="255"/>
      <c r="H1232" s="232"/>
      <c r="I1232" s="232"/>
      <c r="J1232" s="232"/>
      <c r="K1232" s="232"/>
      <c r="L1232" s="232"/>
      <c r="M1232" s="232"/>
      <c r="N1232" s="231"/>
      <c r="O1232" s="231"/>
      <c r="P1232" s="231"/>
      <c r="Q1232" s="231"/>
      <c r="R1232" s="232"/>
      <c r="S1232" s="232"/>
      <c r="T1232" s="232"/>
      <c r="U1232" s="232"/>
      <c r="V1232" s="232"/>
      <c r="W1232" s="232"/>
      <c r="X1232" s="232"/>
      <c r="Y1232" s="232"/>
      <c r="Z1232" s="212"/>
      <c r="AA1232" s="212"/>
      <c r="AB1232" s="212"/>
      <c r="AC1232" s="212"/>
      <c r="AD1232" s="212"/>
      <c r="AE1232" s="212"/>
      <c r="AF1232" s="212"/>
      <c r="AG1232" s="212" t="s">
        <v>219</v>
      </c>
      <c r="AH1232" s="212"/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outlineLevel="3">
      <c r="A1233" s="229"/>
      <c r="B1233" s="230"/>
      <c r="C1233" s="269" t="s">
        <v>337</v>
      </c>
      <c r="D1233" s="234"/>
      <c r="E1233" s="235"/>
      <c r="F1233" s="236"/>
      <c r="G1233" s="236"/>
      <c r="H1233" s="232"/>
      <c r="I1233" s="232"/>
      <c r="J1233" s="232"/>
      <c r="K1233" s="232"/>
      <c r="L1233" s="232"/>
      <c r="M1233" s="232"/>
      <c r="N1233" s="231"/>
      <c r="O1233" s="231"/>
      <c r="P1233" s="231"/>
      <c r="Q1233" s="231"/>
      <c r="R1233" s="232"/>
      <c r="S1233" s="232"/>
      <c r="T1233" s="232"/>
      <c r="U1233" s="232"/>
      <c r="V1233" s="232"/>
      <c r="W1233" s="232"/>
      <c r="X1233" s="232"/>
      <c r="Y1233" s="232"/>
      <c r="Z1233" s="212"/>
      <c r="AA1233" s="212"/>
      <c r="AB1233" s="212"/>
      <c r="AC1233" s="212"/>
      <c r="AD1233" s="212"/>
      <c r="AE1233" s="212"/>
      <c r="AF1233" s="212"/>
      <c r="AG1233" s="212" t="s">
        <v>219</v>
      </c>
      <c r="AH1233" s="212"/>
      <c r="AI1233" s="212"/>
      <c r="AJ1233" s="212"/>
      <c r="AK1233" s="212"/>
      <c r="AL1233" s="212"/>
      <c r="AM1233" s="212"/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outlineLevel="3">
      <c r="A1234" s="229"/>
      <c r="B1234" s="230"/>
      <c r="C1234" s="268" t="s">
        <v>1443</v>
      </c>
      <c r="D1234" s="262"/>
      <c r="E1234" s="262"/>
      <c r="F1234" s="262"/>
      <c r="G1234" s="262"/>
      <c r="H1234" s="232"/>
      <c r="I1234" s="232"/>
      <c r="J1234" s="232"/>
      <c r="K1234" s="232"/>
      <c r="L1234" s="232"/>
      <c r="M1234" s="232"/>
      <c r="N1234" s="231"/>
      <c r="O1234" s="231"/>
      <c r="P1234" s="231"/>
      <c r="Q1234" s="231"/>
      <c r="R1234" s="232"/>
      <c r="S1234" s="232"/>
      <c r="T1234" s="232"/>
      <c r="U1234" s="232"/>
      <c r="V1234" s="232"/>
      <c r="W1234" s="232"/>
      <c r="X1234" s="232"/>
      <c r="Y1234" s="232"/>
      <c r="Z1234" s="212"/>
      <c r="AA1234" s="212"/>
      <c r="AB1234" s="212"/>
      <c r="AC1234" s="212"/>
      <c r="AD1234" s="212"/>
      <c r="AE1234" s="212"/>
      <c r="AF1234" s="212"/>
      <c r="AG1234" s="212" t="s">
        <v>219</v>
      </c>
      <c r="AH1234" s="212"/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outlineLevel="3">
      <c r="A1235" s="229"/>
      <c r="B1235" s="230"/>
      <c r="C1235" s="269" t="s">
        <v>337</v>
      </c>
      <c r="D1235" s="234"/>
      <c r="E1235" s="235"/>
      <c r="F1235" s="236"/>
      <c r="G1235" s="236"/>
      <c r="H1235" s="232"/>
      <c r="I1235" s="232"/>
      <c r="J1235" s="232"/>
      <c r="K1235" s="232"/>
      <c r="L1235" s="232"/>
      <c r="M1235" s="232"/>
      <c r="N1235" s="231"/>
      <c r="O1235" s="231"/>
      <c r="P1235" s="231"/>
      <c r="Q1235" s="231"/>
      <c r="R1235" s="232"/>
      <c r="S1235" s="232"/>
      <c r="T1235" s="232"/>
      <c r="U1235" s="232"/>
      <c r="V1235" s="232"/>
      <c r="W1235" s="232"/>
      <c r="X1235" s="232"/>
      <c r="Y1235" s="232"/>
      <c r="Z1235" s="212"/>
      <c r="AA1235" s="212"/>
      <c r="AB1235" s="212"/>
      <c r="AC1235" s="212"/>
      <c r="AD1235" s="212"/>
      <c r="AE1235" s="212"/>
      <c r="AF1235" s="212"/>
      <c r="AG1235" s="212" t="s">
        <v>219</v>
      </c>
      <c r="AH1235" s="212"/>
      <c r="AI1235" s="212"/>
      <c r="AJ1235" s="212"/>
      <c r="AK1235" s="212"/>
      <c r="AL1235" s="212"/>
      <c r="AM1235" s="212"/>
      <c r="AN1235" s="212"/>
      <c r="AO1235" s="212"/>
      <c r="AP1235" s="212"/>
      <c r="AQ1235" s="212"/>
      <c r="AR1235" s="212"/>
      <c r="AS1235" s="212"/>
      <c r="AT1235" s="212"/>
      <c r="AU1235" s="212"/>
      <c r="AV1235" s="212"/>
      <c r="AW1235" s="212"/>
      <c r="AX1235" s="212"/>
      <c r="AY1235" s="212"/>
      <c r="AZ1235" s="212"/>
      <c r="BA1235" s="212"/>
      <c r="BB1235" s="212"/>
      <c r="BC1235" s="212"/>
      <c r="BD1235" s="212"/>
      <c r="BE1235" s="212"/>
      <c r="BF1235" s="212"/>
      <c r="BG1235" s="212"/>
      <c r="BH1235" s="212"/>
    </row>
    <row r="1236" spans="1:60" outlineLevel="3">
      <c r="A1236" s="229"/>
      <c r="B1236" s="230"/>
      <c r="C1236" s="268" t="s">
        <v>1424</v>
      </c>
      <c r="D1236" s="262"/>
      <c r="E1236" s="262"/>
      <c r="F1236" s="262"/>
      <c r="G1236" s="262"/>
      <c r="H1236" s="232"/>
      <c r="I1236" s="232"/>
      <c r="J1236" s="232"/>
      <c r="K1236" s="232"/>
      <c r="L1236" s="232"/>
      <c r="M1236" s="232"/>
      <c r="N1236" s="231"/>
      <c r="O1236" s="231"/>
      <c r="P1236" s="231"/>
      <c r="Q1236" s="231"/>
      <c r="R1236" s="232"/>
      <c r="S1236" s="232"/>
      <c r="T1236" s="232"/>
      <c r="U1236" s="232"/>
      <c r="V1236" s="232"/>
      <c r="W1236" s="232"/>
      <c r="X1236" s="232"/>
      <c r="Y1236" s="232"/>
      <c r="Z1236" s="212"/>
      <c r="AA1236" s="212"/>
      <c r="AB1236" s="212"/>
      <c r="AC1236" s="212"/>
      <c r="AD1236" s="212"/>
      <c r="AE1236" s="212"/>
      <c r="AF1236" s="212"/>
      <c r="AG1236" s="212" t="s">
        <v>219</v>
      </c>
      <c r="AH1236" s="212"/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outlineLevel="1">
      <c r="A1237" s="248">
        <v>337</v>
      </c>
      <c r="B1237" s="249" t="s">
        <v>1444</v>
      </c>
      <c r="C1237" s="264" t="s">
        <v>1421</v>
      </c>
      <c r="D1237" s="250" t="s">
        <v>457</v>
      </c>
      <c r="E1237" s="251">
        <v>1</v>
      </c>
      <c r="F1237" s="252"/>
      <c r="G1237" s="253">
        <f>ROUND(E1237*F1237,2)</f>
        <v>0</v>
      </c>
      <c r="H1237" s="233"/>
      <c r="I1237" s="232">
        <f>ROUND(E1237*H1237,2)</f>
        <v>0</v>
      </c>
      <c r="J1237" s="233"/>
      <c r="K1237" s="232">
        <f>ROUND(E1237*J1237,2)</f>
        <v>0</v>
      </c>
      <c r="L1237" s="232">
        <v>21</v>
      </c>
      <c r="M1237" s="232">
        <f>G1237*(1+L1237/100)</f>
        <v>0</v>
      </c>
      <c r="N1237" s="231">
        <v>0</v>
      </c>
      <c r="O1237" s="231">
        <f>ROUND(E1237*N1237,2)</f>
        <v>0</v>
      </c>
      <c r="P1237" s="231">
        <v>0</v>
      </c>
      <c r="Q1237" s="231">
        <f>ROUND(E1237*P1237,2)</f>
        <v>0</v>
      </c>
      <c r="R1237" s="232"/>
      <c r="S1237" s="232" t="s">
        <v>268</v>
      </c>
      <c r="T1237" s="232" t="s">
        <v>269</v>
      </c>
      <c r="U1237" s="232">
        <v>0</v>
      </c>
      <c r="V1237" s="232">
        <f>ROUND(E1237*U1237,2)</f>
        <v>0</v>
      </c>
      <c r="W1237" s="232"/>
      <c r="X1237" s="232" t="s">
        <v>215</v>
      </c>
      <c r="Y1237" s="232" t="s">
        <v>216</v>
      </c>
      <c r="Z1237" s="212"/>
      <c r="AA1237" s="212"/>
      <c r="AB1237" s="212"/>
      <c r="AC1237" s="212"/>
      <c r="AD1237" s="212"/>
      <c r="AE1237" s="212"/>
      <c r="AF1237" s="212"/>
      <c r="AG1237" s="212" t="s">
        <v>217</v>
      </c>
      <c r="AH1237" s="212"/>
      <c r="AI1237" s="212"/>
      <c r="AJ1237" s="212"/>
      <c r="AK1237" s="212"/>
      <c r="AL1237" s="212"/>
      <c r="AM1237" s="212"/>
      <c r="AN1237" s="212"/>
      <c r="AO1237" s="212"/>
      <c r="AP1237" s="212"/>
      <c r="AQ1237" s="212"/>
      <c r="AR1237" s="212"/>
      <c r="AS1237" s="212"/>
      <c r="AT1237" s="212"/>
      <c r="AU1237" s="212"/>
      <c r="AV1237" s="212"/>
      <c r="AW1237" s="212"/>
      <c r="AX1237" s="212"/>
      <c r="AY1237" s="212"/>
      <c r="AZ1237" s="212"/>
      <c r="BA1237" s="212"/>
      <c r="BB1237" s="212"/>
      <c r="BC1237" s="212"/>
      <c r="BD1237" s="212"/>
      <c r="BE1237" s="212"/>
      <c r="BF1237" s="212"/>
      <c r="BG1237" s="212"/>
      <c r="BH1237" s="212"/>
    </row>
    <row r="1238" spans="1:60" outlineLevel="2">
      <c r="A1238" s="229"/>
      <c r="B1238" s="230"/>
      <c r="C1238" s="265" t="s">
        <v>1422</v>
      </c>
      <c r="D1238" s="255"/>
      <c r="E1238" s="255"/>
      <c r="F1238" s="255"/>
      <c r="G1238" s="255"/>
      <c r="H1238" s="232"/>
      <c r="I1238" s="232"/>
      <c r="J1238" s="232"/>
      <c r="K1238" s="232"/>
      <c r="L1238" s="232"/>
      <c r="M1238" s="232"/>
      <c r="N1238" s="231"/>
      <c r="O1238" s="231"/>
      <c r="P1238" s="231"/>
      <c r="Q1238" s="231"/>
      <c r="R1238" s="232"/>
      <c r="S1238" s="232"/>
      <c r="T1238" s="232"/>
      <c r="U1238" s="232"/>
      <c r="V1238" s="232"/>
      <c r="W1238" s="232"/>
      <c r="X1238" s="232"/>
      <c r="Y1238" s="232"/>
      <c r="Z1238" s="212"/>
      <c r="AA1238" s="212"/>
      <c r="AB1238" s="212"/>
      <c r="AC1238" s="212"/>
      <c r="AD1238" s="212"/>
      <c r="AE1238" s="212"/>
      <c r="AF1238" s="212"/>
      <c r="AG1238" s="212" t="s">
        <v>219</v>
      </c>
      <c r="AH1238" s="212"/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3">
      <c r="A1239" s="229"/>
      <c r="B1239" s="230"/>
      <c r="C1239" s="269" t="s">
        <v>337</v>
      </c>
      <c r="D1239" s="234"/>
      <c r="E1239" s="235"/>
      <c r="F1239" s="236"/>
      <c r="G1239" s="236"/>
      <c r="H1239" s="232"/>
      <c r="I1239" s="232"/>
      <c r="J1239" s="232"/>
      <c r="K1239" s="232"/>
      <c r="L1239" s="232"/>
      <c r="M1239" s="232"/>
      <c r="N1239" s="231"/>
      <c r="O1239" s="231"/>
      <c r="P1239" s="231"/>
      <c r="Q1239" s="231"/>
      <c r="R1239" s="232"/>
      <c r="S1239" s="232"/>
      <c r="T1239" s="232"/>
      <c r="U1239" s="232"/>
      <c r="V1239" s="232"/>
      <c r="W1239" s="232"/>
      <c r="X1239" s="232"/>
      <c r="Y1239" s="232"/>
      <c r="Z1239" s="212"/>
      <c r="AA1239" s="212"/>
      <c r="AB1239" s="212"/>
      <c r="AC1239" s="212"/>
      <c r="AD1239" s="212"/>
      <c r="AE1239" s="212"/>
      <c r="AF1239" s="212"/>
      <c r="AG1239" s="212" t="s">
        <v>219</v>
      </c>
      <c r="AH1239" s="212"/>
      <c r="AI1239" s="212"/>
      <c r="AJ1239" s="212"/>
      <c r="AK1239" s="212"/>
      <c r="AL1239" s="212"/>
      <c r="AM1239" s="212"/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outlineLevel="3">
      <c r="A1240" s="229"/>
      <c r="B1240" s="230"/>
      <c r="C1240" s="268" t="s">
        <v>1445</v>
      </c>
      <c r="D1240" s="262"/>
      <c r="E1240" s="262"/>
      <c r="F1240" s="262"/>
      <c r="G1240" s="262"/>
      <c r="H1240" s="232"/>
      <c r="I1240" s="232"/>
      <c r="J1240" s="232"/>
      <c r="K1240" s="232"/>
      <c r="L1240" s="232"/>
      <c r="M1240" s="232"/>
      <c r="N1240" s="231"/>
      <c r="O1240" s="231"/>
      <c r="P1240" s="231"/>
      <c r="Q1240" s="231"/>
      <c r="R1240" s="232"/>
      <c r="S1240" s="232"/>
      <c r="T1240" s="232"/>
      <c r="U1240" s="232"/>
      <c r="V1240" s="232"/>
      <c r="W1240" s="232"/>
      <c r="X1240" s="232"/>
      <c r="Y1240" s="232"/>
      <c r="Z1240" s="212"/>
      <c r="AA1240" s="212"/>
      <c r="AB1240" s="212"/>
      <c r="AC1240" s="212"/>
      <c r="AD1240" s="212"/>
      <c r="AE1240" s="212"/>
      <c r="AF1240" s="212"/>
      <c r="AG1240" s="212" t="s">
        <v>219</v>
      </c>
      <c r="AH1240" s="212"/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12"/>
      <c r="BB1240" s="212"/>
      <c r="BC1240" s="212"/>
      <c r="BD1240" s="212"/>
      <c r="BE1240" s="212"/>
      <c r="BF1240" s="212"/>
      <c r="BG1240" s="212"/>
      <c r="BH1240" s="212"/>
    </row>
    <row r="1241" spans="1:60" outlineLevel="3">
      <c r="A1241" s="229"/>
      <c r="B1241" s="230"/>
      <c r="C1241" s="269" t="s">
        <v>337</v>
      </c>
      <c r="D1241" s="234"/>
      <c r="E1241" s="235"/>
      <c r="F1241" s="236"/>
      <c r="G1241" s="236"/>
      <c r="H1241" s="232"/>
      <c r="I1241" s="232"/>
      <c r="J1241" s="232"/>
      <c r="K1241" s="232"/>
      <c r="L1241" s="232"/>
      <c r="M1241" s="232"/>
      <c r="N1241" s="231"/>
      <c r="O1241" s="231"/>
      <c r="P1241" s="231"/>
      <c r="Q1241" s="231"/>
      <c r="R1241" s="232"/>
      <c r="S1241" s="232"/>
      <c r="T1241" s="232"/>
      <c r="U1241" s="232"/>
      <c r="V1241" s="232"/>
      <c r="W1241" s="232"/>
      <c r="X1241" s="232"/>
      <c r="Y1241" s="232"/>
      <c r="Z1241" s="212"/>
      <c r="AA1241" s="212"/>
      <c r="AB1241" s="212"/>
      <c r="AC1241" s="212"/>
      <c r="AD1241" s="212"/>
      <c r="AE1241" s="212"/>
      <c r="AF1241" s="212"/>
      <c r="AG1241" s="212" t="s">
        <v>219</v>
      </c>
      <c r="AH1241" s="212"/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outlineLevel="3">
      <c r="A1242" s="229"/>
      <c r="B1242" s="230"/>
      <c r="C1242" s="268" t="s">
        <v>1424</v>
      </c>
      <c r="D1242" s="262"/>
      <c r="E1242" s="262"/>
      <c r="F1242" s="262"/>
      <c r="G1242" s="262"/>
      <c r="H1242" s="232"/>
      <c r="I1242" s="232"/>
      <c r="J1242" s="232"/>
      <c r="K1242" s="232"/>
      <c r="L1242" s="232"/>
      <c r="M1242" s="232"/>
      <c r="N1242" s="231"/>
      <c r="O1242" s="231"/>
      <c r="P1242" s="231"/>
      <c r="Q1242" s="231"/>
      <c r="R1242" s="232"/>
      <c r="S1242" s="232"/>
      <c r="T1242" s="232"/>
      <c r="U1242" s="232"/>
      <c r="V1242" s="232"/>
      <c r="W1242" s="232"/>
      <c r="X1242" s="232"/>
      <c r="Y1242" s="232"/>
      <c r="Z1242" s="212"/>
      <c r="AA1242" s="212"/>
      <c r="AB1242" s="212"/>
      <c r="AC1242" s="212"/>
      <c r="AD1242" s="212"/>
      <c r="AE1242" s="212"/>
      <c r="AF1242" s="212"/>
      <c r="AG1242" s="212" t="s">
        <v>219</v>
      </c>
      <c r="AH1242" s="212"/>
      <c r="AI1242" s="212"/>
      <c r="AJ1242" s="212"/>
      <c r="AK1242" s="212"/>
      <c r="AL1242" s="212"/>
      <c r="AM1242" s="212"/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1">
      <c r="A1243" s="248">
        <v>338</v>
      </c>
      <c r="B1243" s="249" t="s">
        <v>1446</v>
      </c>
      <c r="C1243" s="264" t="s">
        <v>1421</v>
      </c>
      <c r="D1243" s="250" t="s">
        <v>457</v>
      </c>
      <c r="E1243" s="251">
        <v>1</v>
      </c>
      <c r="F1243" s="252"/>
      <c r="G1243" s="253">
        <f>ROUND(E1243*F1243,2)</f>
        <v>0</v>
      </c>
      <c r="H1243" s="233"/>
      <c r="I1243" s="232">
        <f>ROUND(E1243*H1243,2)</f>
        <v>0</v>
      </c>
      <c r="J1243" s="233"/>
      <c r="K1243" s="232">
        <f>ROUND(E1243*J1243,2)</f>
        <v>0</v>
      </c>
      <c r="L1243" s="232">
        <v>21</v>
      </c>
      <c r="M1243" s="232">
        <f>G1243*(1+L1243/100)</f>
        <v>0</v>
      </c>
      <c r="N1243" s="231">
        <v>0</v>
      </c>
      <c r="O1243" s="231">
        <f>ROUND(E1243*N1243,2)</f>
        <v>0</v>
      </c>
      <c r="P1243" s="231">
        <v>0</v>
      </c>
      <c r="Q1243" s="231">
        <f>ROUND(E1243*P1243,2)</f>
        <v>0</v>
      </c>
      <c r="R1243" s="232"/>
      <c r="S1243" s="232" t="s">
        <v>268</v>
      </c>
      <c r="T1243" s="232" t="s">
        <v>269</v>
      </c>
      <c r="U1243" s="232">
        <v>0</v>
      </c>
      <c r="V1243" s="232">
        <f>ROUND(E1243*U1243,2)</f>
        <v>0</v>
      </c>
      <c r="W1243" s="232"/>
      <c r="X1243" s="232" t="s">
        <v>215</v>
      </c>
      <c r="Y1243" s="232" t="s">
        <v>216</v>
      </c>
      <c r="Z1243" s="212"/>
      <c r="AA1243" s="212"/>
      <c r="AB1243" s="212"/>
      <c r="AC1243" s="212"/>
      <c r="AD1243" s="212"/>
      <c r="AE1243" s="212"/>
      <c r="AF1243" s="212"/>
      <c r="AG1243" s="212" t="s">
        <v>217</v>
      </c>
      <c r="AH1243" s="212"/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outlineLevel="2">
      <c r="A1244" s="229"/>
      <c r="B1244" s="230"/>
      <c r="C1244" s="265" t="s">
        <v>1422</v>
      </c>
      <c r="D1244" s="255"/>
      <c r="E1244" s="255"/>
      <c r="F1244" s="255"/>
      <c r="G1244" s="255"/>
      <c r="H1244" s="232"/>
      <c r="I1244" s="232"/>
      <c r="J1244" s="232"/>
      <c r="K1244" s="232"/>
      <c r="L1244" s="232"/>
      <c r="M1244" s="232"/>
      <c r="N1244" s="231"/>
      <c r="O1244" s="231"/>
      <c r="P1244" s="231"/>
      <c r="Q1244" s="231"/>
      <c r="R1244" s="232"/>
      <c r="S1244" s="232"/>
      <c r="T1244" s="232"/>
      <c r="U1244" s="232"/>
      <c r="V1244" s="232"/>
      <c r="W1244" s="232"/>
      <c r="X1244" s="232"/>
      <c r="Y1244" s="232"/>
      <c r="Z1244" s="212"/>
      <c r="AA1244" s="212"/>
      <c r="AB1244" s="212"/>
      <c r="AC1244" s="212"/>
      <c r="AD1244" s="212"/>
      <c r="AE1244" s="212"/>
      <c r="AF1244" s="212"/>
      <c r="AG1244" s="212" t="s">
        <v>219</v>
      </c>
      <c r="AH1244" s="212"/>
      <c r="AI1244" s="212"/>
      <c r="AJ1244" s="212"/>
      <c r="AK1244" s="212"/>
      <c r="AL1244" s="212"/>
      <c r="AM1244" s="212"/>
      <c r="AN1244" s="212"/>
      <c r="AO1244" s="212"/>
      <c r="AP1244" s="212"/>
      <c r="AQ1244" s="212"/>
      <c r="AR1244" s="212"/>
      <c r="AS1244" s="212"/>
      <c r="AT1244" s="212"/>
      <c r="AU1244" s="212"/>
      <c r="AV1244" s="212"/>
      <c r="AW1244" s="212"/>
      <c r="AX1244" s="212"/>
      <c r="AY1244" s="212"/>
      <c r="AZ1244" s="212"/>
      <c r="BA1244" s="212"/>
      <c r="BB1244" s="212"/>
      <c r="BC1244" s="212"/>
      <c r="BD1244" s="212"/>
      <c r="BE1244" s="212"/>
      <c r="BF1244" s="212"/>
      <c r="BG1244" s="212"/>
      <c r="BH1244" s="212"/>
    </row>
    <row r="1245" spans="1:60" outlineLevel="3">
      <c r="A1245" s="229"/>
      <c r="B1245" s="230"/>
      <c r="C1245" s="269" t="s">
        <v>337</v>
      </c>
      <c r="D1245" s="234"/>
      <c r="E1245" s="235"/>
      <c r="F1245" s="236"/>
      <c r="G1245" s="236"/>
      <c r="H1245" s="232"/>
      <c r="I1245" s="232"/>
      <c r="J1245" s="232"/>
      <c r="K1245" s="232"/>
      <c r="L1245" s="232"/>
      <c r="M1245" s="232"/>
      <c r="N1245" s="231"/>
      <c r="O1245" s="231"/>
      <c r="P1245" s="231"/>
      <c r="Q1245" s="231"/>
      <c r="R1245" s="232"/>
      <c r="S1245" s="232"/>
      <c r="T1245" s="232"/>
      <c r="U1245" s="232"/>
      <c r="V1245" s="232"/>
      <c r="W1245" s="232"/>
      <c r="X1245" s="232"/>
      <c r="Y1245" s="232"/>
      <c r="Z1245" s="212"/>
      <c r="AA1245" s="212"/>
      <c r="AB1245" s="212"/>
      <c r="AC1245" s="212"/>
      <c r="AD1245" s="212"/>
      <c r="AE1245" s="212"/>
      <c r="AF1245" s="212"/>
      <c r="AG1245" s="212" t="s">
        <v>219</v>
      </c>
      <c r="AH1245" s="212"/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outlineLevel="3">
      <c r="A1246" s="229"/>
      <c r="B1246" s="230"/>
      <c r="C1246" s="268" t="s">
        <v>1447</v>
      </c>
      <c r="D1246" s="262"/>
      <c r="E1246" s="262"/>
      <c r="F1246" s="262"/>
      <c r="G1246" s="262"/>
      <c r="H1246" s="232"/>
      <c r="I1246" s="232"/>
      <c r="J1246" s="232"/>
      <c r="K1246" s="232"/>
      <c r="L1246" s="232"/>
      <c r="M1246" s="232"/>
      <c r="N1246" s="231"/>
      <c r="O1246" s="231"/>
      <c r="P1246" s="231"/>
      <c r="Q1246" s="231"/>
      <c r="R1246" s="232"/>
      <c r="S1246" s="232"/>
      <c r="T1246" s="232"/>
      <c r="U1246" s="232"/>
      <c r="V1246" s="232"/>
      <c r="W1246" s="232"/>
      <c r="X1246" s="232"/>
      <c r="Y1246" s="232"/>
      <c r="Z1246" s="212"/>
      <c r="AA1246" s="212"/>
      <c r="AB1246" s="212"/>
      <c r="AC1246" s="212"/>
      <c r="AD1246" s="212"/>
      <c r="AE1246" s="212"/>
      <c r="AF1246" s="212"/>
      <c r="AG1246" s="212" t="s">
        <v>219</v>
      </c>
      <c r="AH1246" s="212"/>
      <c r="AI1246" s="212"/>
      <c r="AJ1246" s="212"/>
      <c r="AK1246" s="212"/>
      <c r="AL1246" s="212"/>
      <c r="AM1246" s="212"/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outlineLevel="3">
      <c r="A1247" s="229"/>
      <c r="B1247" s="230"/>
      <c r="C1247" s="269" t="s">
        <v>337</v>
      </c>
      <c r="D1247" s="234"/>
      <c r="E1247" s="235"/>
      <c r="F1247" s="236"/>
      <c r="G1247" s="236"/>
      <c r="H1247" s="232"/>
      <c r="I1247" s="232"/>
      <c r="J1247" s="232"/>
      <c r="K1247" s="232"/>
      <c r="L1247" s="232"/>
      <c r="M1247" s="232"/>
      <c r="N1247" s="231"/>
      <c r="O1247" s="231"/>
      <c r="P1247" s="231"/>
      <c r="Q1247" s="231"/>
      <c r="R1247" s="232"/>
      <c r="S1247" s="232"/>
      <c r="T1247" s="232"/>
      <c r="U1247" s="232"/>
      <c r="V1247" s="232"/>
      <c r="W1247" s="232"/>
      <c r="X1247" s="232"/>
      <c r="Y1247" s="232"/>
      <c r="Z1247" s="212"/>
      <c r="AA1247" s="212"/>
      <c r="AB1247" s="212"/>
      <c r="AC1247" s="212"/>
      <c r="AD1247" s="212"/>
      <c r="AE1247" s="212"/>
      <c r="AF1247" s="212"/>
      <c r="AG1247" s="212" t="s">
        <v>219</v>
      </c>
      <c r="AH1247" s="212"/>
      <c r="AI1247" s="212"/>
      <c r="AJ1247" s="212"/>
      <c r="AK1247" s="212"/>
      <c r="AL1247" s="212"/>
      <c r="AM1247" s="212"/>
      <c r="AN1247" s="212"/>
      <c r="AO1247" s="212"/>
      <c r="AP1247" s="212"/>
      <c r="AQ1247" s="212"/>
      <c r="AR1247" s="212"/>
      <c r="AS1247" s="212"/>
      <c r="AT1247" s="212"/>
      <c r="AU1247" s="212"/>
      <c r="AV1247" s="212"/>
      <c r="AW1247" s="212"/>
      <c r="AX1247" s="212"/>
      <c r="AY1247" s="212"/>
      <c r="AZ1247" s="212"/>
      <c r="BA1247" s="212"/>
      <c r="BB1247" s="212"/>
      <c r="BC1247" s="212"/>
      <c r="BD1247" s="212"/>
      <c r="BE1247" s="212"/>
      <c r="BF1247" s="212"/>
      <c r="BG1247" s="212"/>
      <c r="BH1247" s="212"/>
    </row>
    <row r="1248" spans="1:60" outlineLevel="3">
      <c r="A1248" s="229"/>
      <c r="B1248" s="230"/>
      <c r="C1248" s="268" t="s">
        <v>1424</v>
      </c>
      <c r="D1248" s="262"/>
      <c r="E1248" s="262"/>
      <c r="F1248" s="262"/>
      <c r="G1248" s="262"/>
      <c r="H1248" s="232"/>
      <c r="I1248" s="232"/>
      <c r="J1248" s="232"/>
      <c r="K1248" s="232"/>
      <c r="L1248" s="232"/>
      <c r="M1248" s="232"/>
      <c r="N1248" s="231"/>
      <c r="O1248" s="231"/>
      <c r="P1248" s="231"/>
      <c r="Q1248" s="231"/>
      <c r="R1248" s="232"/>
      <c r="S1248" s="232"/>
      <c r="T1248" s="232"/>
      <c r="U1248" s="232"/>
      <c r="V1248" s="232"/>
      <c r="W1248" s="232"/>
      <c r="X1248" s="232"/>
      <c r="Y1248" s="232"/>
      <c r="Z1248" s="212"/>
      <c r="AA1248" s="212"/>
      <c r="AB1248" s="212"/>
      <c r="AC1248" s="212"/>
      <c r="AD1248" s="212"/>
      <c r="AE1248" s="212"/>
      <c r="AF1248" s="212"/>
      <c r="AG1248" s="212" t="s">
        <v>219</v>
      </c>
      <c r="AH1248" s="212"/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outlineLevel="1">
      <c r="A1249" s="248">
        <v>339</v>
      </c>
      <c r="B1249" s="249" t="s">
        <v>1448</v>
      </c>
      <c r="C1249" s="264" t="s">
        <v>1449</v>
      </c>
      <c r="D1249" s="250" t="s">
        <v>1450</v>
      </c>
      <c r="E1249" s="251">
        <v>36</v>
      </c>
      <c r="F1249" s="252"/>
      <c r="G1249" s="253">
        <f>ROUND(E1249*F1249,2)</f>
        <v>0</v>
      </c>
      <c r="H1249" s="233"/>
      <c r="I1249" s="232">
        <f>ROUND(E1249*H1249,2)</f>
        <v>0</v>
      </c>
      <c r="J1249" s="233"/>
      <c r="K1249" s="232">
        <f>ROUND(E1249*J1249,2)</f>
        <v>0</v>
      </c>
      <c r="L1249" s="232">
        <v>21</v>
      </c>
      <c r="M1249" s="232">
        <f>G1249*(1+L1249/100)</f>
        <v>0</v>
      </c>
      <c r="N1249" s="231">
        <v>0</v>
      </c>
      <c r="O1249" s="231">
        <f>ROUND(E1249*N1249,2)</f>
        <v>0</v>
      </c>
      <c r="P1249" s="231">
        <v>0</v>
      </c>
      <c r="Q1249" s="231">
        <f>ROUND(E1249*P1249,2)</f>
        <v>0</v>
      </c>
      <c r="R1249" s="232"/>
      <c r="S1249" s="232" t="s">
        <v>268</v>
      </c>
      <c r="T1249" s="232" t="s">
        <v>269</v>
      </c>
      <c r="U1249" s="232">
        <v>0</v>
      </c>
      <c r="V1249" s="232">
        <f>ROUND(E1249*U1249,2)</f>
        <v>0</v>
      </c>
      <c r="W1249" s="232"/>
      <c r="X1249" s="232" t="s">
        <v>215</v>
      </c>
      <c r="Y1249" s="232" t="s">
        <v>216</v>
      </c>
      <c r="Z1249" s="212"/>
      <c r="AA1249" s="212"/>
      <c r="AB1249" s="212"/>
      <c r="AC1249" s="212"/>
      <c r="AD1249" s="212"/>
      <c r="AE1249" s="212"/>
      <c r="AF1249" s="212"/>
      <c r="AG1249" s="212" t="s">
        <v>217</v>
      </c>
      <c r="AH1249" s="212"/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outlineLevel="2">
      <c r="A1250" s="229"/>
      <c r="B1250" s="230"/>
      <c r="C1250" s="265" t="s">
        <v>1422</v>
      </c>
      <c r="D1250" s="255"/>
      <c r="E1250" s="255"/>
      <c r="F1250" s="255"/>
      <c r="G1250" s="255"/>
      <c r="H1250" s="232"/>
      <c r="I1250" s="232"/>
      <c r="J1250" s="232"/>
      <c r="K1250" s="232"/>
      <c r="L1250" s="232"/>
      <c r="M1250" s="232"/>
      <c r="N1250" s="231"/>
      <c r="O1250" s="231"/>
      <c r="P1250" s="231"/>
      <c r="Q1250" s="231"/>
      <c r="R1250" s="232"/>
      <c r="S1250" s="232"/>
      <c r="T1250" s="232"/>
      <c r="U1250" s="232"/>
      <c r="V1250" s="232"/>
      <c r="W1250" s="232"/>
      <c r="X1250" s="232"/>
      <c r="Y1250" s="232"/>
      <c r="Z1250" s="212"/>
      <c r="AA1250" s="212"/>
      <c r="AB1250" s="212"/>
      <c r="AC1250" s="212"/>
      <c r="AD1250" s="212"/>
      <c r="AE1250" s="212"/>
      <c r="AF1250" s="212"/>
      <c r="AG1250" s="212" t="s">
        <v>219</v>
      </c>
      <c r="AH1250" s="212"/>
      <c r="AI1250" s="212"/>
      <c r="AJ1250" s="212"/>
      <c r="AK1250" s="212"/>
      <c r="AL1250" s="212"/>
      <c r="AM1250" s="212"/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outlineLevel="3">
      <c r="A1251" s="229"/>
      <c r="B1251" s="230"/>
      <c r="C1251" s="269" t="s">
        <v>337</v>
      </c>
      <c r="D1251" s="234"/>
      <c r="E1251" s="235"/>
      <c r="F1251" s="236"/>
      <c r="G1251" s="236"/>
      <c r="H1251" s="232"/>
      <c r="I1251" s="232"/>
      <c r="J1251" s="232"/>
      <c r="K1251" s="232"/>
      <c r="L1251" s="232"/>
      <c r="M1251" s="232"/>
      <c r="N1251" s="231"/>
      <c r="O1251" s="231"/>
      <c r="P1251" s="231"/>
      <c r="Q1251" s="231"/>
      <c r="R1251" s="232"/>
      <c r="S1251" s="232"/>
      <c r="T1251" s="232"/>
      <c r="U1251" s="232"/>
      <c r="V1251" s="232"/>
      <c r="W1251" s="232"/>
      <c r="X1251" s="232"/>
      <c r="Y1251" s="232"/>
      <c r="Z1251" s="212"/>
      <c r="AA1251" s="212"/>
      <c r="AB1251" s="212"/>
      <c r="AC1251" s="212"/>
      <c r="AD1251" s="212"/>
      <c r="AE1251" s="212"/>
      <c r="AF1251" s="212"/>
      <c r="AG1251" s="212" t="s">
        <v>219</v>
      </c>
      <c r="AH1251" s="212"/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outlineLevel="3">
      <c r="A1252" s="229"/>
      <c r="B1252" s="230"/>
      <c r="C1252" s="268" t="s">
        <v>1451</v>
      </c>
      <c r="D1252" s="262"/>
      <c r="E1252" s="262"/>
      <c r="F1252" s="262"/>
      <c r="G1252" s="262"/>
      <c r="H1252" s="232"/>
      <c r="I1252" s="232"/>
      <c r="J1252" s="232"/>
      <c r="K1252" s="232"/>
      <c r="L1252" s="232"/>
      <c r="M1252" s="232"/>
      <c r="N1252" s="231"/>
      <c r="O1252" s="231"/>
      <c r="P1252" s="231"/>
      <c r="Q1252" s="231"/>
      <c r="R1252" s="232"/>
      <c r="S1252" s="232"/>
      <c r="T1252" s="232"/>
      <c r="U1252" s="232"/>
      <c r="V1252" s="232"/>
      <c r="W1252" s="232"/>
      <c r="X1252" s="232"/>
      <c r="Y1252" s="232"/>
      <c r="Z1252" s="212"/>
      <c r="AA1252" s="212"/>
      <c r="AB1252" s="212"/>
      <c r="AC1252" s="212"/>
      <c r="AD1252" s="212"/>
      <c r="AE1252" s="212"/>
      <c r="AF1252" s="212"/>
      <c r="AG1252" s="212" t="s">
        <v>219</v>
      </c>
      <c r="AH1252" s="212"/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outlineLevel="3">
      <c r="A1253" s="229"/>
      <c r="B1253" s="230"/>
      <c r="C1253" s="269" t="s">
        <v>337</v>
      </c>
      <c r="D1253" s="234"/>
      <c r="E1253" s="235"/>
      <c r="F1253" s="236"/>
      <c r="G1253" s="236"/>
      <c r="H1253" s="232"/>
      <c r="I1253" s="232"/>
      <c r="J1253" s="232"/>
      <c r="K1253" s="232"/>
      <c r="L1253" s="232"/>
      <c r="M1253" s="232"/>
      <c r="N1253" s="231"/>
      <c r="O1253" s="231"/>
      <c r="P1253" s="231"/>
      <c r="Q1253" s="231"/>
      <c r="R1253" s="232"/>
      <c r="S1253" s="232"/>
      <c r="T1253" s="232"/>
      <c r="U1253" s="232"/>
      <c r="V1253" s="232"/>
      <c r="W1253" s="232"/>
      <c r="X1253" s="232"/>
      <c r="Y1253" s="232"/>
      <c r="Z1253" s="212"/>
      <c r="AA1253" s="212"/>
      <c r="AB1253" s="212"/>
      <c r="AC1253" s="212"/>
      <c r="AD1253" s="212"/>
      <c r="AE1253" s="212"/>
      <c r="AF1253" s="212"/>
      <c r="AG1253" s="212" t="s">
        <v>219</v>
      </c>
      <c r="AH1253" s="212"/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outlineLevel="3">
      <c r="A1254" s="229"/>
      <c r="B1254" s="230"/>
      <c r="C1254" s="268" t="s">
        <v>1424</v>
      </c>
      <c r="D1254" s="262"/>
      <c r="E1254" s="262"/>
      <c r="F1254" s="262"/>
      <c r="G1254" s="262"/>
      <c r="H1254" s="232"/>
      <c r="I1254" s="232"/>
      <c r="J1254" s="232"/>
      <c r="K1254" s="232"/>
      <c r="L1254" s="232"/>
      <c r="M1254" s="232"/>
      <c r="N1254" s="231"/>
      <c r="O1254" s="231"/>
      <c r="P1254" s="231"/>
      <c r="Q1254" s="231"/>
      <c r="R1254" s="232"/>
      <c r="S1254" s="232"/>
      <c r="T1254" s="232"/>
      <c r="U1254" s="232"/>
      <c r="V1254" s="232"/>
      <c r="W1254" s="232"/>
      <c r="X1254" s="232"/>
      <c r="Y1254" s="232"/>
      <c r="Z1254" s="212"/>
      <c r="AA1254" s="212"/>
      <c r="AB1254" s="212"/>
      <c r="AC1254" s="212"/>
      <c r="AD1254" s="212"/>
      <c r="AE1254" s="212"/>
      <c r="AF1254" s="212"/>
      <c r="AG1254" s="212" t="s">
        <v>219</v>
      </c>
      <c r="AH1254" s="212"/>
      <c r="AI1254" s="212"/>
      <c r="AJ1254" s="212"/>
      <c r="AK1254" s="212"/>
      <c r="AL1254" s="212"/>
      <c r="AM1254" s="212"/>
      <c r="AN1254" s="212"/>
      <c r="AO1254" s="212"/>
      <c r="AP1254" s="212"/>
      <c r="AQ1254" s="212"/>
      <c r="AR1254" s="212"/>
      <c r="AS1254" s="212"/>
      <c r="AT1254" s="212"/>
      <c r="AU1254" s="212"/>
      <c r="AV1254" s="212"/>
      <c r="AW1254" s="212"/>
      <c r="AX1254" s="212"/>
      <c r="AY1254" s="212"/>
      <c r="AZ1254" s="212"/>
      <c r="BA1254" s="212"/>
      <c r="BB1254" s="212"/>
      <c r="BC1254" s="212"/>
      <c r="BD1254" s="212"/>
      <c r="BE1254" s="212"/>
      <c r="BF1254" s="212"/>
      <c r="BG1254" s="212"/>
      <c r="BH1254" s="212"/>
    </row>
    <row r="1255" spans="1:60" ht="20.6" outlineLevel="1">
      <c r="A1255" s="248">
        <v>340</v>
      </c>
      <c r="B1255" s="249" t="s">
        <v>1452</v>
      </c>
      <c r="C1255" s="264" t="s">
        <v>1453</v>
      </c>
      <c r="D1255" s="250" t="s">
        <v>457</v>
      </c>
      <c r="E1255" s="251">
        <v>1</v>
      </c>
      <c r="F1255" s="252"/>
      <c r="G1255" s="253">
        <f>ROUND(E1255*F1255,2)</f>
        <v>0</v>
      </c>
      <c r="H1255" s="233"/>
      <c r="I1255" s="232">
        <f>ROUND(E1255*H1255,2)</f>
        <v>0</v>
      </c>
      <c r="J1255" s="233"/>
      <c r="K1255" s="232">
        <f>ROUND(E1255*J1255,2)</f>
        <v>0</v>
      </c>
      <c r="L1255" s="232">
        <v>21</v>
      </c>
      <c r="M1255" s="232">
        <f>G1255*(1+L1255/100)</f>
        <v>0</v>
      </c>
      <c r="N1255" s="231">
        <v>0</v>
      </c>
      <c r="O1255" s="231">
        <f>ROUND(E1255*N1255,2)</f>
        <v>0</v>
      </c>
      <c r="P1255" s="231">
        <v>0</v>
      </c>
      <c r="Q1255" s="231">
        <f>ROUND(E1255*P1255,2)</f>
        <v>0</v>
      </c>
      <c r="R1255" s="232"/>
      <c r="S1255" s="232" t="s">
        <v>268</v>
      </c>
      <c r="T1255" s="232" t="s">
        <v>269</v>
      </c>
      <c r="U1255" s="232">
        <v>0</v>
      </c>
      <c r="V1255" s="232">
        <f>ROUND(E1255*U1255,2)</f>
        <v>0</v>
      </c>
      <c r="W1255" s="232"/>
      <c r="X1255" s="232" t="s">
        <v>215</v>
      </c>
      <c r="Y1255" s="232" t="s">
        <v>216</v>
      </c>
      <c r="Z1255" s="212"/>
      <c r="AA1255" s="212"/>
      <c r="AB1255" s="212"/>
      <c r="AC1255" s="212"/>
      <c r="AD1255" s="212"/>
      <c r="AE1255" s="212"/>
      <c r="AF1255" s="212"/>
      <c r="AG1255" s="212" t="s">
        <v>217</v>
      </c>
      <c r="AH1255" s="212"/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outlineLevel="2">
      <c r="A1256" s="229"/>
      <c r="B1256" s="230"/>
      <c r="C1256" s="265" t="s">
        <v>1422</v>
      </c>
      <c r="D1256" s="255"/>
      <c r="E1256" s="255"/>
      <c r="F1256" s="255"/>
      <c r="G1256" s="255"/>
      <c r="H1256" s="232"/>
      <c r="I1256" s="232"/>
      <c r="J1256" s="232"/>
      <c r="K1256" s="232"/>
      <c r="L1256" s="232"/>
      <c r="M1256" s="232"/>
      <c r="N1256" s="231"/>
      <c r="O1256" s="231"/>
      <c r="P1256" s="231"/>
      <c r="Q1256" s="231"/>
      <c r="R1256" s="232"/>
      <c r="S1256" s="232"/>
      <c r="T1256" s="232"/>
      <c r="U1256" s="232"/>
      <c r="V1256" s="232"/>
      <c r="W1256" s="232"/>
      <c r="X1256" s="232"/>
      <c r="Y1256" s="232"/>
      <c r="Z1256" s="212"/>
      <c r="AA1256" s="212"/>
      <c r="AB1256" s="212"/>
      <c r="AC1256" s="212"/>
      <c r="AD1256" s="212"/>
      <c r="AE1256" s="212"/>
      <c r="AF1256" s="212"/>
      <c r="AG1256" s="212" t="s">
        <v>219</v>
      </c>
      <c r="AH1256" s="212"/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outlineLevel="3">
      <c r="A1257" s="229"/>
      <c r="B1257" s="230"/>
      <c r="C1257" s="269" t="s">
        <v>337</v>
      </c>
      <c r="D1257" s="234"/>
      <c r="E1257" s="235"/>
      <c r="F1257" s="236"/>
      <c r="G1257" s="236"/>
      <c r="H1257" s="232"/>
      <c r="I1257" s="232"/>
      <c r="J1257" s="232"/>
      <c r="K1257" s="232"/>
      <c r="L1257" s="232"/>
      <c r="M1257" s="232"/>
      <c r="N1257" s="231"/>
      <c r="O1257" s="231"/>
      <c r="P1257" s="231"/>
      <c r="Q1257" s="231"/>
      <c r="R1257" s="232"/>
      <c r="S1257" s="232"/>
      <c r="T1257" s="232"/>
      <c r="U1257" s="232"/>
      <c r="V1257" s="232"/>
      <c r="W1257" s="232"/>
      <c r="X1257" s="232"/>
      <c r="Y1257" s="232"/>
      <c r="Z1257" s="212"/>
      <c r="AA1257" s="212"/>
      <c r="AB1257" s="212"/>
      <c r="AC1257" s="212"/>
      <c r="AD1257" s="212"/>
      <c r="AE1257" s="212"/>
      <c r="AF1257" s="212"/>
      <c r="AG1257" s="212" t="s">
        <v>219</v>
      </c>
      <c r="AH1257" s="212"/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outlineLevel="3">
      <c r="A1258" s="229"/>
      <c r="B1258" s="230"/>
      <c r="C1258" s="268" t="s">
        <v>1454</v>
      </c>
      <c r="D1258" s="262"/>
      <c r="E1258" s="262"/>
      <c r="F1258" s="262"/>
      <c r="G1258" s="262"/>
      <c r="H1258" s="232"/>
      <c r="I1258" s="232"/>
      <c r="J1258" s="232"/>
      <c r="K1258" s="232"/>
      <c r="L1258" s="232"/>
      <c r="M1258" s="232"/>
      <c r="N1258" s="231"/>
      <c r="O1258" s="231"/>
      <c r="P1258" s="231"/>
      <c r="Q1258" s="231"/>
      <c r="R1258" s="232"/>
      <c r="S1258" s="232"/>
      <c r="T1258" s="232"/>
      <c r="U1258" s="232"/>
      <c r="V1258" s="232"/>
      <c r="W1258" s="232"/>
      <c r="X1258" s="232"/>
      <c r="Y1258" s="232"/>
      <c r="Z1258" s="212"/>
      <c r="AA1258" s="212"/>
      <c r="AB1258" s="212"/>
      <c r="AC1258" s="212"/>
      <c r="AD1258" s="212"/>
      <c r="AE1258" s="212"/>
      <c r="AF1258" s="212"/>
      <c r="AG1258" s="212" t="s">
        <v>219</v>
      </c>
      <c r="AH1258" s="212"/>
      <c r="AI1258" s="212"/>
      <c r="AJ1258" s="212"/>
      <c r="AK1258" s="212"/>
      <c r="AL1258" s="212"/>
      <c r="AM1258" s="212"/>
      <c r="AN1258" s="212"/>
      <c r="AO1258" s="212"/>
      <c r="AP1258" s="212"/>
      <c r="AQ1258" s="212"/>
      <c r="AR1258" s="212"/>
      <c r="AS1258" s="212"/>
      <c r="AT1258" s="212"/>
      <c r="AU1258" s="212"/>
      <c r="AV1258" s="212"/>
      <c r="AW1258" s="212"/>
      <c r="AX1258" s="212"/>
      <c r="AY1258" s="212"/>
      <c r="AZ1258" s="212"/>
      <c r="BA1258" s="212"/>
      <c r="BB1258" s="212"/>
      <c r="BC1258" s="212"/>
      <c r="BD1258" s="212"/>
      <c r="BE1258" s="212"/>
      <c r="BF1258" s="212"/>
      <c r="BG1258" s="212"/>
      <c r="BH1258" s="212"/>
    </row>
    <row r="1259" spans="1:60" outlineLevel="3">
      <c r="A1259" s="229"/>
      <c r="B1259" s="230"/>
      <c r="C1259" s="269" t="s">
        <v>337</v>
      </c>
      <c r="D1259" s="234"/>
      <c r="E1259" s="235"/>
      <c r="F1259" s="236"/>
      <c r="G1259" s="236"/>
      <c r="H1259" s="232"/>
      <c r="I1259" s="232"/>
      <c r="J1259" s="232"/>
      <c r="K1259" s="232"/>
      <c r="L1259" s="232"/>
      <c r="M1259" s="232"/>
      <c r="N1259" s="231"/>
      <c r="O1259" s="231"/>
      <c r="P1259" s="231"/>
      <c r="Q1259" s="231"/>
      <c r="R1259" s="232"/>
      <c r="S1259" s="232"/>
      <c r="T1259" s="232"/>
      <c r="U1259" s="232"/>
      <c r="V1259" s="232"/>
      <c r="W1259" s="232"/>
      <c r="X1259" s="232"/>
      <c r="Y1259" s="232"/>
      <c r="Z1259" s="212"/>
      <c r="AA1259" s="212"/>
      <c r="AB1259" s="212"/>
      <c r="AC1259" s="212"/>
      <c r="AD1259" s="212"/>
      <c r="AE1259" s="212"/>
      <c r="AF1259" s="212"/>
      <c r="AG1259" s="212" t="s">
        <v>219</v>
      </c>
      <c r="AH1259" s="212"/>
      <c r="AI1259" s="212"/>
      <c r="AJ1259" s="212"/>
      <c r="AK1259" s="212"/>
      <c r="AL1259" s="212"/>
      <c r="AM1259" s="212"/>
      <c r="AN1259" s="212"/>
      <c r="AO1259" s="212"/>
      <c r="AP1259" s="212"/>
      <c r="AQ1259" s="212"/>
      <c r="AR1259" s="212"/>
      <c r="AS1259" s="212"/>
      <c r="AT1259" s="212"/>
      <c r="AU1259" s="212"/>
      <c r="AV1259" s="212"/>
      <c r="AW1259" s="212"/>
      <c r="AX1259" s="212"/>
      <c r="AY1259" s="212"/>
      <c r="AZ1259" s="212"/>
      <c r="BA1259" s="212"/>
      <c r="BB1259" s="212"/>
      <c r="BC1259" s="212"/>
      <c r="BD1259" s="212"/>
      <c r="BE1259" s="212"/>
      <c r="BF1259" s="212"/>
      <c r="BG1259" s="212"/>
      <c r="BH1259" s="212"/>
    </row>
    <row r="1260" spans="1:60" outlineLevel="3">
      <c r="A1260" s="229"/>
      <c r="B1260" s="230"/>
      <c r="C1260" s="268" t="s">
        <v>1424</v>
      </c>
      <c r="D1260" s="262"/>
      <c r="E1260" s="262"/>
      <c r="F1260" s="262"/>
      <c r="G1260" s="262"/>
      <c r="H1260" s="232"/>
      <c r="I1260" s="232"/>
      <c r="J1260" s="232"/>
      <c r="K1260" s="232"/>
      <c r="L1260" s="232"/>
      <c r="M1260" s="232"/>
      <c r="N1260" s="231"/>
      <c r="O1260" s="231"/>
      <c r="P1260" s="231"/>
      <c r="Q1260" s="231"/>
      <c r="R1260" s="232"/>
      <c r="S1260" s="232"/>
      <c r="T1260" s="232"/>
      <c r="U1260" s="232"/>
      <c r="V1260" s="232"/>
      <c r="W1260" s="232"/>
      <c r="X1260" s="232"/>
      <c r="Y1260" s="232"/>
      <c r="Z1260" s="212"/>
      <c r="AA1260" s="212"/>
      <c r="AB1260" s="212"/>
      <c r="AC1260" s="212"/>
      <c r="AD1260" s="212"/>
      <c r="AE1260" s="212"/>
      <c r="AF1260" s="212"/>
      <c r="AG1260" s="212" t="s">
        <v>219</v>
      </c>
      <c r="AH1260" s="212"/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outlineLevel="1">
      <c r="A1261" s="248">
        <v>341</v>
      </c>
      <c r="B1261" s="249" t="s">
        <v>1455</v>
      </c>
      <c r="C1261" s="264" t="s">
        <v>1456</v>
      </c>
      <c r="D1261" s="250" t="s">
        <v>457</v>
      </c>
      <c r="E1261" s="251">
        <v>1</v>
      </c>
      <c r="F1261" s="252"/>
      <c r="G1261" s="253">
        <f>ROUND(E1261*F1261,2)</f>
        <v>0</v>
      </c>
      <c r="H1261" s="233"/>
      <c r="I1261" s="232">
        <f>ROUND(E1261*H1261,2)</f>
        <v>0</v>
      </c>
      <c r="J1261" s="233"/>
      <c r="K1261" s="232">
        <f>ROUND(E1261*J1261,2)</f>
        <v>0</v>
      </c>
      <c r="L1261" s="232">
        <v>21</v>
      </c>
      <c r="M1261" s="232">
        <f>G1261*(1+L1261/100)</f>
        <v>0</v>
      </c>
      <c r="N1261" s="231">
        <v>0</v>
      </c>
      <c r="O1261" s="231">
        <f>ROUND(E1261*N1261,2)</f>
        <v>0</v>
      </c>
      <c r="P1261" s="231">
        <v>0</v>
      </c>
      <c r="Q1261" s="231">
        <f>ROUND(E1261*P1261,2)</f>
        <v>0</v>
      </c>
      <c r="R1261" s="232"/>
      <c r="S1261" s="232" t="s">
        <v>268</v>
      </c>
      <c r="T1261" s="232" t="s">
        <v>269</v>
      </c>
      <c r="U1261" s="232">
        <v>0</v>
      </c>
      <c r="V1261" s="232">
        <f>ROUND(E1261*U1261,2)</f>
        <v>0</v>
      </c>
      <c r="W1261" s="232"/>
      <c r="X1261" s="232" t="s">
        <v>215</v>
      </c>
      <c r="Y1261" s="232" t="s">
        <v>216</v>
      </c>
      <c r="Z1261" s="212"/>
      <c r="AA1261" s="212"/>
      <c r="AB1261" s="212"/>
      <c r="AC1261" s="212"/>
      <c r="AD1261" s="212"/>
      <c r="AE1261" s="212"/>
      <c r="AF1261" s="212"/>
      <c r="AG1261" s="212" t="s">
        <v>217</v>
      </c>
      <c r="AH1261" s="212"/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outlineLevel="2">
      <c r="A1262" s="229"/>
      <c r="B1262" s="230"/>
      <c r="C1262" s="265" t="s">
        <v>1422</v>
      </c>
      <c r="D1262" s="255"/>
      <c r="E1262" s="255"/>
      <c r="F1262" s="255"/>
      <c r="G1262" s="255"/>
      <c r="H1262" s="232"/>
      <c r="I1262" s="232"/>
      <c r="J1262" s="232"/>
      <c r="K1262" s="232"/>
      <c r="L1262" s="232"/>
      <c r="M1262" s="232"/>
      <c r="N1262" s="231"/>
      <c r="O1262" s="231"/>
      <c r="P1262" s="231"/>
      <c r="Q1262" s="231"/>
      <c r="R1262" s="232"/>
      <c r="S1262" s="232"/>
      <c r="T1262" s="232"/>
      <c r="U1262" s="232"/>
      <c r="V1262" s="232"/>
      <c r="W1262" s="232"/>
      <c r="X1262" s="232"/>
      <c r="Y1262" s="232"/>
      <c r="Z1262" s="212"/>
      <c r="AA1262" s="212"/>
      <c r="AB1262" s="212"/>
      <c r="AC1262" s="212"/>
      <c r="AD1262" s="212"/>
      <c r="AE1262" s="212"/>
      <c r="AF1262" s="212"/>
      <c r="AG1262" s="212" t="s">
        <v>219</v>
      </c>
      <c r="AH1262" s="212"/>
      <c r="AI1262" s="212"/>
      <c r="AJ1262" s="212"/>
      <c r="AK1262" s="212"/>
      <c r="AL1262" s="212"/>
      <c r="AM1262" s="212"/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outlineLevel="3">
      <c r="A1263" s="229"/>
      <c r="B1263" s="230"/>
      <c r="C1263" s="269" t="s">
        <v>337</v>
      </c>
      <c r="D1263" s="234"/>
      <c r="E1263" s="235"/>
      <c r="F1263" s="236"/>
      <c r="G1263" s="236"/>
      <c r="H1263" s="232"/>
      <c r="I1263" s="232"/>
      <c r="J1263" s="232"/>
      <c r="K1263" s="232"/>
      <c r="L1263" s="232"/>
      <c r="M1263" s="232"/>
      <c r="N1263" s="231"/>
      <c r="O1263" s="231"/>
      <c r="P1263" s="231"/>
      <c r="Q1263" s="231"/>
      <c r="R1263" s="232"/>
      <c r="S1263" s="232"/>
      <c r="T1263" s="232"/>
      <c r="U1263" s="232"/>
      <c r="V1263" s="232"/>
      <c r="W1263" s="232"/>
      <c r="X1263" s="232"/>
      <c r="Y1263" s="232"/>
      <c r="Z1263" s="212"/>
      <c r="AA1263" s="212"/>
      <c r="AB1263" s="212"/>
      <c r="AC1263" s="212"/>
      <c r="AD1263" s="212"/>
      <c r="AE1263" s="212"/>
      <c r="AF1263" s="212"/>
      <c r="AG1263" s="212" t="s">
        <v>219</v>
      </c>
      <c r="AH1263" s="212"/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outlineLevel="3">
      <c r="A1264" s="229"/>
      <c r="B1264" s="230"/>
      <c r="C1264" s="268" t="s">
        <v>1457</v>
      </c>
      <c r="D1264" s="262"/>
      <c r="E1264" s="262"/>
      <c r="F1264" s="262"/>
      <c r="G1264" s="262"/>
      <c r="H1264" s="232"/>
      <c r="I1264" s="232"/>
      <c r="J1264" s="232"/>
      <c r="K1264" s="232"/>
      <c r="L1264" s="232"/>
      <c r="M1264" s="232"/>
      <c r="N1264" s="231"/>
      <c r="O1264" s="231"/>
      <c r="P1264" s="231"/>
      <c r="Q1264" s="231"/>
      <c r="R1264" s="232"/>
      <c r="S1264" s="232"/>
      <c r="T1264" s="232"/>
      <c r="U1264" s="232"/>
      <c r="V1264" s="232"/>
      <c r="W1264" s="232"/>
      <c r="X1264" s="232"/>
      <c r="Y1264" s="232"/>
      <c r="Z1264" s="212"/>
      <c r="AA1264" s="212"/>
      <c r="AB1264" s="212"/>
      <c r="AC1264" s="212"/>
      <c r="AD1264" s="212"/>
      <c r="AE1264" s="212"/>
      <c r="AF1264" s="212"/>
      <c r="AG1264" s="212" t="s">
        <v>219</v>
      </c>
      <c r="AH1264" s="212"/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outlineLevel="3">
      <c r="A1265" s="229"/>
      <c r="B1265" s="230"/>
      <c r="C1265" s="269" t="s">
        <v>337</v>
      </c>
      <c r="D1265" s="234"/>
      <c r="E1265" s="235"/>
      <c r="F1265" s="236"/>
      <c r="G1265" s="236"/>
      <c r="H1265" s="232"/>
      <c r="I1265" s="232"/>
      <c r="J1265" s="232"/>
      <c r="K1265" s="232"/>
      <c r="L1265" s="232"/>
      <c r="M1265" s="232"/>
      <c r="N1265" s="231"/>
      <c r="O1265" s="231"/>
      <c r="P1265" s="231"/>
      <c r="Q1265" s="231"/>
      <c r="R1265" s="232"/>
      <c r="S1265" s="232"/>
      <c r="T1265" s="232"/>
      <c r="U1265" s="232"/>
      <c r="V1265" s="232"/>
      <c r="W1265" s="232"/>
      <c r="X1265" s="232"/>
      <c r="Y1265" s="232"/>
      <c r="Z1265" s="212"/>
      <c r="AA1265" s="212"/>
      <c r="AB1265" s="212"/>
      <c r="AC1265" s="212"/>
      <c r="AD1265" s="212"/>
      <c r="AE1265" s="212"/>
      <c r="AF1265" s="212"/>
      <c r="AG1265" s="212" t="s">
        <v>219</v>
      </c>
      <c r="AH1265" s="212"/>
      <c r="AI1265" s="212"/>
      <c r="AJ1265" s="212"/>
      <c r="AK1265" s="212"/>
      <c r="AL1265" s="212"/>
      <c r="AM1265" s="212"/>
      <c r="AN1265" s="212"/>
      <c r="AO1265" s="212"/>
      <c r="AP1265" s="212"/>
      <c r="AQ1265" s="212"/>
      <c r="AR1265" s="212"/>
      <c r="AS1265" s="212"/>
      <c r="AT1265" s="212"/>
      <c r="AU1265" s="212"/>
      <c r="AV1265" s="212"/>
      <c r="AW1265" s="212"/>
      <c r="AX1265" s="212"/>
      <c r="AY1265" s="212"/>
      <c r="AZ1265" s="212"/>
      <c r="BA1265" s="212"/>
      <c r="BB1265" s="212"/>
      <c r="BC1265" s="212"/>
      <c r="BD1265" s="212"/>
      <c r="BE1265" s="212"/>
      <c r="BF1265" s="212"/>
      <c r="BG1265" s="212"/>
      <c r="BH1265" s="212"/>
    </row>
    <row r="1266" spans="1:60" outlineLevel="3">
      <c r="A1266" s="229"/>
      <c r="B1266" s="230"/>
      <c r="C1266" s="268" t="s">
        <v>1424</v>
      </c>
      <c r="D1266" s="262"/>
      <c r="E1266" s="262"/>
      <c r="F1266" s="262"/>
      <c r="G1266" s="262"/>
      <c r="H1266" s="232"/>
      <c r="I1266" s="232"/>
      <c r="J1266" s="232"/>
      <c r="K1266" s="232"/>
      <c r="L1266" s="232"/>
      <c r="M1266" s="232"/>
      <c r="N1266" s="231"/>
      <c r="O1266" s="231"/>
      <c r="P1266" s="231"/>
      <c r="Q1266" s="231"/>
      <c r="R1266" s="232"/>
      <c r="S1266" s="232"/>
      <c r="T1266" s="232"/>
      <c r="U1266" s="232"/>
      <c r="V1266" s="232"/>
      <c r="W1266" s="232"/>
      <c r="X1266" s="232"/>
      <c r="Y1266" s="232"/>
      <c r="Z1266" s="212"/>
      <c r="AA1266" s="212"/>
      <c r="AB1266" s="212"/>
      <c r="AC1266" s="212"/>
      <c r="AD1266" s="212"/>
      <c r="AE1266" s="212"/>
      <c r="AF1266" s="212"/>
      <c r="AG1266" s="212" t="s">
        <v>219</v>
      </c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outlineLevel="1">
      <c r="A1267" s="248">
        <v>342</v>
      </c>
      <c r="B1267" s="249" t="s">
        <v>1458</v>
      </c>
      <c r="C1267" s="264" t="s">
        <v>1459</v>
      </c>
      <c r="D1267" s="250" t="s">
        <v>226</v>
      </c>
      <c r="E1267" s="251">
        <v>0.4</v>
      </c>
      <c r="F1267" s="252"/>
      <c r="G1267" s="253">
        <f>ROUND(E1267*F1267,2)</f>
        <v>0</v>
      </c>
      <c r="H1267" s="233"/>
      <c r="I1267" s="232">
        <f>ROUND(E1267*H1267,2)</f>
        <v>0</v>
      </c>
      <c r="J1267" s="233"/>
      <c r="K1267" s="232">
        <f>ROUND(E1267*J1267,2)</f>
        <v>0</v>
      </c>
      <c r="L1267" s="232">
        <v>21</v>
      </c>
      <c r="M1267" s="232">
        <f>G1267*(1+L1267/100)</f>
        <v>0</v>
      </c>
      <c r="N1267" s="231">
        <v>0.55000000000000004</v>
      </c>
      <c r="O1267" s="231">
        <f>ROUND(E1267*N1267,2)</f>
        <v>0.22</v>
      </c>
      <c r="P1267" s="231">
        <v>0</v>
      </c>
      <c r="Q1267" s="231">
        <f>ROUND(E1267*P1267,2)</f>
        <v>0</v>
      </c>
      <c r="R1267" s="232" t="s">
        <v>275</v>
      </c>
      <c r="S1267" s="232" t="s">
        <v>213</v>
      </c>
      <c r="T1267" s="232" t="s">
        <v>214</v>
      </c>
      <c r="U1267" s="232">
        <v>0</v>
      </c>
      <c r="V1267" s="232">
        <f>ROUND(E1267*U1267,2)</f>
        <v>0</v>
      </c>
      <c r="W1267" s="232"/>
      <c r="X1267" s="232" t="s">
        <v>276</v>
      </c>
      <c r="Y1267" s="232" t="s">
        <v>216</v>
      </c>
      <c r="Z1267" s="212"/>
      <c r="AA1267" s="212"/>
      <c r="AB1267" s="212"/>
      <c r="AC1267" s="212"/>
      <c r="AD1267" s="212"/>
      <c r="AE1267" s="212"/>
      <c r="AF1267" s="212"/>
      <c r="AG1267" s="212" t="s">
        <v>277</v>
      </c>
      <c r="AH1267" s="212"/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outlineLevel="2">
      <c r="A1268" s="229"/>
      <c r="B1268" s="230"/>
      <c r="C1268" s="265" t="s">
        <v>1460</v>
      </c>
      <c r="D1268" s="255"/>
      <c r="E1268" s="255"/>
      <c r="F1268" s="255"/>
      <c r="G1268" s="255"/>
      <c r="H1268" s="232"/>
      <c r="I1268" s="232"/>
      <c r="J1268" s="232"/>
      <c r="K1268" s="232"/>
      <c r="L1268" s="232"/>
      <c r="M1268" s="232"/>
      <c r="N1268" s="231"/>
      <c r="O1268" s="231"/>
      <c r="P1268" s="231"/>
      <c r="Q1268" s="231"/>
      <c r="R1268" s="232"/>
      <c r="S1268" s="232"/>
      <c r="T1268" s="232"/>
      <c r="U1268" s="232"/>
      <c r="V1268" s="232"/>
      <c r="W1268" s="232"/>
      <c r="X1268" s="232"/>
      <c r="Y1268" s="232"/>
      <c r="Z1268" s="212"/>
      <c r="AA1268" s="212"/>
      <c r="AB1268" s="212"/>
      <c r="AC1268" s="212"/>
      <c r="AD1268" s="212"/>
      <c r="AE1268" s="212"/>
      <c r="AF1268" s="212"/>
      <c r="AG1268" s="212" t="s">
        <v>219</v>
      </c>
      <c r="AH1268" s="212"/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outlineLevel="1">
      <c r="A1269" s="248">
        <v>343</v>
      </c>
      <c r="B1269" s="249" t="s">
        <v>1461</v>
      </c>
      <c r="C1269" s="264" t="s">
        <v>1462</v>
      </c>
      <c r="D1269" s="250" t="s">
        <v>212</v>
      </c>
      <c r="E1269" s="251">
        <v>58.32</v>
      </c>
      <c r="F1269" s="252"/>
      <c r="G1269" s="253">
        <f>ROUND(E1269*F1269,2)</f>
        <v>0</v>
      </c>
      <c r="H1269" s="233"/>
      <c r="I1269" s="232">
        <f>ROUND(E1269*H1269,2)</f>
        <v>0</v>
      </c>
      <c r="J1269" s="233"/>
      <c r="K1269" s="232">
        <f>ROUND(E1269*J1269,2)</f>
        <v>0</v>
      </c>
      <c r="L1269" s="232">
        <v>21</v>
      </c>
      <c r="M1269" s="232">
        <f>G1269*(1+L1269/100)</f>
        <v>0</v>
      </c>
      <c r="N1269" s="231">
        <v>4.0000000000000001E-3</v>
      </c>
      <c r="O1269" s="231">
        <f>ROUND(E1269*N1269,2)</f>
        <v>0.23</v>
      </c>
      <c r="P1269" s="231">
        <v>0</v>
      </c>
      <c r="Q1269" s="231">
        <f>ROUND(E1269*P1269,2)</f>
        <v>0</v>
      </c>
      <c r="R1269" s="232"/>
      <c r="S1269" s="232" t="s">
        <v>268</v>
      </c>
      <c r="T1269" s="232" t="s">
        <v>214</v>
      </c>
      <c r="U1269" s="232">
        <v>0</v>
      </c>
      <c r="V1269" s="232">
        <f>ROUND(E1269*U1269,2)</f>
        <v>0</v>
      </c>
      <c r="W1269" s="232"/>
      <c r="X1269" s="232" t="s">
        <v>276</v>
      </c>
      <c r="Y1269" s="232" t="s">
        <v>216</v>
      </c>
      <c r="Z1269" s="212"/>
      <c r="AA1269" s="212"/>
      <c r="AB1269" s="212"/>
      <c r="AC1269" s="212"/>
      <c r="AD1269" s="212"/>
      <c r="AE1269" s="212"/>
      <c r="AF1269" s="212"/>
      <c r="AG1269" s="212" t="s">
        <v>277</v>
      </c>
      <c r="AH1269" s="212"/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outlineLevel="2">
      <c r="A1270" s="229"/>
      <c r="B1270" s="230"/>
      <c r="C1270" s="266" t="s">
        <v>1463</v>
      </c>
      <c r="D1270" s="237"/>
      <c r="E1270" s="238">
        <v>58.32</v>
      </c>
      <c r="F1270" s="232"/>
      <c r="G1270" s="232"/>
      <c r="H1270" s="232"/>
      <c r="I1270" s="232"/>
      <c r="J1270" s="232"/>
      <c r="K1270" s="232"/>
      <c r="L1270" s="232"/>
      <c r="M1270" s="232"/>
      <c r="N1270" s="231"/>
      <c r="O1270" s="231"/>
      <c r="P1270" s="231"/>
      <c r="Q1270" s="231"/>
      <c r="R1270" s="232"/>
      <c r="S1270" s="232"/>
      <c r="T1270" s="232"/>
      <c r="U1270" s="232"/>
      <c r="V1270" s="232"/>
      <c r="W1270" s="232"/>
      <c r="X1270" s="232"/>
      <c r="Y1270" s="232"/>
      <c r="Z1270" s="212"/>
      <c r="AA1270" s="212"/>
      <c r="AB1270" s="212"/>
      <c r="AC1270" s="212"/>
      <c r="AD1270" s="212"/>
      <c r="AE1270" s="212"/>
      <c r="AF1270" s="212"/>
      <c r="AG1270" s="212" t="s">
        <v>228</v>
      </c>
      <c r="AH1270" s="212">
        <v>0</v>
      </c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outlineLevel="1">
      <c r="A1271" s="248">
        <v>344</v>
      </c>
      <c r="B1271" s="249" t="s">
        <v>1464</v>
      </c>
      <c r="C1271" s="264" t="s">
        <v>1465</v>
      </c>
      <c r="D1271" s="250" t="s">
        <v>457</v>
      </c>
      <c r="E1271" s="251">
        <v>6</v>
      </c>
      <c r="F1271" s="252"/>
      <c r="G1271" s="253">
        <f>ROUND(E1271*F1271,2)</f>
        <v>0</v>
      </c>
      <c r="H1271" s="233"/>
      <c r="I1271" s="232">
        <f>ROUND(E1271*H1271,2)</f>
        <v>0</v>
      </c>
      <c r="J1271" s="233"/>
      <c r="K1271" s="232">
        <f>ROUND(E1271*J1271,2)</f>
        <v>0</v>
      </c>
      <c r="L1271" s="232">
        <v>21</v>
      </c>
      <c r="M1271" s="232">
        <f>G1271*(1+L1271/100)</f>
        <v>0</v>
      </c>
      <c r="N1271" s="231">
        <v>0</v>
      </c>
      <c r="O1271" s="231">
        <f>ROUND(E1271*N1271,2)</f>
        <v>0</v>
      </c>
      <c r="P1271" s="231">
        <v>0</v>
      </c>
      <c r="Q1271" s="231">
        <f>ROUND(E1271*P1271,2)</f>
        <v>0</v>
      </c>
      <c r="R1271" s="232"/>
      <c r="S1271" s="232" t="s">
        <v>268</v>
      </c>
      <c r="T1271" s="232" t="s">
        <v>269</v>
      </c>
      <c r="U1271" s="232">
        <v>0</v>
      </c>
      <c r="V1271" s="232">
        <f>ROUND(E1271*U1271,2)</f>
        <v>0</v>
      </c>
      <c r="W1271" s="232"/>
      <c r="X1271" s="232" t="s">
        <v>276</v>
      </c>
      <c r="Y1271" s="232" t="s">
        <v>216</v>
      </c>
      <c r="Z1271" s="212"/>
      <c r="AA1271" s="212"/>
      <c r="AB1271" s="212"/>
      <c r="AC1271" s="212"/>
      <c r="AD1271" s="212"/>
      <c r="AE1271" s="212"/>
      <c r="AF1271" s="212"/>
      <c r="AG1271" s="212" t="s">
        <v>277</v>
      </c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outlineLevel="2">
      <c r="A1272" s="229"/>
      <c r="B1272" s="230"/>
      <c r="C1272" s="265" t="s">
        <v>865</v>
      </c>
      <c r="D1272" s="255"/>
      <c r="E1272" s="255"/>
      <c r="F1272" s="255"/>
      <c r="G1272" s="255"/>
      <c r="H1272" s="232"/>
      <c r="I1272" s="232"/>
      <c r="J1272" s="232"/>
      <c r="K1272" s="232"/>
      <c r="L1272" s="232"/>
      <c r="M1272" s="232"/>
      <c r="N1272" s="231"/>
      <c r="O1272" s="231"/>
      <c r="P1272" s="231"/>
      <c r="Q1272" s="231"/>
      <c r="R1272" s="232"/>
      <c r="S1272" s="232"/>
      <c r="T1272" s="232"/>
      <c r="U1272" s="232"/>
      <c r="V1272" s="232"/>
      <c r="W1272" s="232"/>
      <c r="X1272" s="232"/>
      <c r="Y1272" s="232"/>
      <c r="Z1272" s="212"/>
      <c r="AA1272" s="212"/>
      <c r="AB1272" s="212"/>
      <c r="AC1272" s="212"/>
      <c r="AD1272" s="212"/>
      <c r="AE1272" s="212"/>
      <c r="AF1272" s="212"/>
      <c r="AG1272" s="212" t="s">
        <v>219</v>
      </c>
      <c r="AH1272" s="212"/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outlineLevel="3">
      <c r="A1273" s="229"/>
      <c r="B1273" s="230"/>
      <c r="C1273" s="269" t="s">
        <v>337</v>
      </c>
      <c r="D1273" s="234"/>
      <c r="E1273" s="235"/>
      <c r="F1273" s="236"/>
      <c r="G1273" s="236"/>
      <c r="H1273" s="232"/>
      <c r="I1273" s="232"/>
      <c r="J1273" s="232"/>
      <c r="K1273" s="232"/>
      <c r="L1273" s="232"/>
      <c r="M1273" s="232"/>
      <c r="N1273" s="231"/>
      <c r="O1273" s="231"/>
      <c r="P1273" s="231"/>
      <c r="Q1273" s="231"/>
      <c r="R1273" s="232"/>
      <c r="S1273" s="232"/>
      <c r="T1273" s="232"/>
      <c r="U1273" s="232"/>
      <c r="V1273" s="232"/>
      <c r="W1273" s="232"/>
      <c r="X1273" s="232"/>
      <c r="Y1273" s="232"/>
      <c r="Z1273" s="212"/>
      <c r="AA1273" s="212"/>
      <c r="AB1273" s="212"/>
      <c r="AC1273" s="212"/>
      <c r="AD1273" s="212"/>
      <c r="AE1273" s="212"/>
      <c r="AF1273" s="212"/>
      <c r="AG1273" s="212" t="s">
        <v>219</v>
      </c>
      <c r="AH1273" s="212"/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outlineLevel="3">
      <c r="A1274" s="229"/>
      <c r="B1274" s="230"/>
      <c r="C1274" s="268" t="s">
        <v>1466</v>
      </c>
      <c r="D1274" s="262"/>
      <c r="E1274" s="262"/>
      <c r="F1274" s="262"/>
      <c r="G1274" s="262"/>
      <c r="H1274" s="232"/>
      <c r="I1274" s="232"/>
      <c r="J1274" s="232"/>
      <c r="K1274" s="232"/>
      <c r="L1274" s="232"/>
      <c r="M1274" s="232"/>
      <c r="N1274" s="231"/>
      <c r="O1274" s="231"/>
      <c r="P1274" s="231"/>
      <c r="Q1274" s="231"/>
      <c r="R1274" s="232"/>
      <c r="S1274" s="232"/>
      <c r="T1274" s="232"/>
      <c r="U1274" s="232"/>
      <c r="V1274" s="232"/>
      <c r="W1274" s="232"/>
      <c r="X1274" s="232"/>
      <c r="Y1274" s="232"/>
      <c r="Z1274" s="212"/>
      <c r="AA1274" s="212"/>
      <c r="AB1274" s="212"/>
      <c r="AC1274" s="212"/>
      <c r="AD1274" s="212"/>
      <c r="AE1274" s="212"/>
      <c r="AF1274" s="212"/>
      <c r="AG1274" s="212" t="s">
        <v>219</v>
      </c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outlineLevel="3">
      <c r="A1275" s="229"/>
      <c r="B1275" s="230"/>
      <c r="C1275" s="268" t="s">
        <v>1467</v>
      </c>
      <c r="D1275" s="262"/>
      <c r="E1275" s="262"/>
      <c r="F1275" s="262"/>
      <c r="G1275" s="262"/>
      <c r="H1275" s="232"/>
      <c r="I1275" s="232"/>
      <c r="J1275" s="232"/>
      <c r="K1275" s="232"/>
      <c r="L1275" s="232"/>
      <c r="M1275" s="232"/>
      <c r="N1275" s="231"/>
      <c r="O1275" s="231"/>
      <c r="P1275" s="231"/>
      <c r="Q1275" s="231"/>
      <c r="R1275" s="232"/>
      <c r="S1275" s="232"/>
      <c r="T1275" s="232"/>
      <c r="U1275" s="232"/>
      <c r="V1275" s="232"/>
      <c r="W1275" s="232"/>
      <c r="X1275" s="232"/>
      <c r="Y1275" s="232"/>
      <c r="Z1275" s="212"/>
      <c r="AA1275" s="212"/>
      <c r="AB1275" s="212"/>
      <c r="AC1275" s="212"/>
      <c r="AD1275" s="212"/>
      <c r="AE1275" s="212"/>
      <c r="AF1275" s="212"/>
      <c r="AG1275" s="212" t="s">
        <v>219</v>
      </c>
      <c r="AH1275" s="212"/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outlineLevel="3">
      <c r="A1276" s="229"/>
      <c r="B1276" s="230"/>
      <c r="C1276" s="268" t="s">
        <v>1468</v>
      </c>
      <c r="D1276" s="262"/>
      <c r="E1276" s="262"/>
      <c r="F1276" s="262"/>
      <c r="G1276" s="262"/>
      <c r="H1276" s="232"/>
      <c r="I1276" s="232"/>
      <c r="J1276" s="232"/>
      <c r="K1276" s="232"/>
      <c r="L1276" s="232"/>
      <c r="M1276" s="232"/>
      <c r="N1276" s="231"/>
      <c r="O1276" s="231"/>
      <c r="P1276" s="231"/>
      <c r="Q1276" s="231"/>
      <c r="R1276" s="232"/>
      <c r="S1276" s="232"/>
      <c r="T1276" s="232"/>
      <c r="U1276" s="232"/>
      <c r="V1276" s="232"/>
      <c r="W1276" s="232"/>
      <c r="X1276" s="232"/>
      <c r="Y1276" s="232"/>
      <c r="Z1276" s="212"/>
      <c r="AA1276" s="212"/>
      <c r="AB1276" s="212"/>
      <c r="AC1276" s="212"/>
      <c r="AD1276" s="212"/>
      <c r="AE1276" s="212"/>
      <c r="AF1276" s="212"/>
      <c r="AG1276" s="212" t="s">
        <v>219</v>
      </c>
      <c r="AH1276" s="212"/>
      <c r="AI1276" s="212"/>
      <c r="AJ1276" s="212"/>
      <c r="AK1276" s="212"/>
      <c r="AL1276" s="212"/>
      <c r="AM1276" s="212"/>
      <c r="AN1276" s="212"/>
      <c r="AO1276" s="212"/>
      <c r="AP1276" s="212"/>
      <c r="AQ1276" s="212"/>
      <c r="AR1276" s="212"/>
      <c r="AS1276" s="212"/>
      <c r="AT1276" s="212"/>
      <c r="AU1276" s="212"/>
      <c r="AV1276" s="212"/>
      <c r="AW1276" s="212"/>
      <c r="AX1276" s="212"/>
      <c r="AY1276" s="212"/>
      <c r="AZ1276" s="212"/>
      <c r="BA1276" s="212"/>
      <c r="BB1276" s="212"/>
      <c r="BC1276" s="212"/>
      <c r="BD1276" s="212"/>
      <c r="BE1276" s="212"/>
      <c r="BF1276" s="212"/>
      <c r="BG1276" s="212"/>
      <c r="BH1276" s="212"/>
    </row>
    <row r="1277" spans="1:60" outlineLevel="1">
      <c r="A1277" s="256">
        <v>345</v>
      </c>
      <c r="B1277" s="257" t="s">
        <v>1469</v>
      </c>
      <c r="C1277" s="267" t="s">
        <v>1470</v>
      </c>
      <c r="D1277" s="258" t="s">
        <v>274</v>
      </c>
      <c r="E1277" s="259">
        <v>0.51887000000000005</v>
      </c>
      <c r="F1277" s="260"/>
      <c r="G1277" s="261">
        <f>ROUND(E1277*F1277,2)</f>
        <v>0</v>
      </c>
      <c r="H1277" s="233"/>
      <c r="I1277" s="232">
        <f>ROUND(E1277*H1277,2)</f>
        <v>0</v>
      </c>
      <c r="J1277" s="233"/>
      <c r="K1277" s="232">
        <f>ROUND(E1277*J1277,2)</f>
        <v>0</v>
      </c>
      <c r="L1277" s="232">
        <v>21</v>
      </c>
      <c r="M1277" s="232">
        <f>G1277*(1+L1277/100)</f>
        <v>0</v>
      </c>
      <c r="N1277" s="231">
        <v>0</v>
      </c>
      <c r="O1277" s="231">
        <f>ROUND(E1277*N1277,2)</f>
        <v>0</v>
      </c>
      <c r="P1277" s="231">
        <v>0</v>
      </c>
      <c r="Q1277" s="231">
        <f>ROUND(E1277*P1277,2)</f>
        <v>0</v>
      </c>
      <c r="R1277" s="232"/>
      <c r="S1277" s="232" t="s">
        <v>213</v>
      </c>
      <c r="T1277" s="232" t="s">
        <v>214</v>
      </c>
      <c r="U1277" s="232">
        <v>2.2549999999999999</v>
      </c>
      <c r="V1277" s="232">
        <f>ROUND(E1277*U1277,2)</f>
        <v>1.17</v>
      </c>
      <c r="W1277" s="232"/>
      <c r="X1277" s="232" t="s">
        <v>1048</v>
      </c>
      <c r="Y1277" s="232" t="s">
        <v>216</v>
      </c>
      <c r="Z1277" s="212"/>
      <c r="AA1277" s="212"/>
      <c r="AB1277" s="212"/>
      <c r="AC1277" s="212"/>
      <c r="AD1277" s="212"/>
      <c r="AE1277" s="212"/>
      <c r="AF1277" s="212"/>
      <c r="AG1277" s="212" t="s">
        <v>1049</v>
      </c>
      <c r="AH1277" s="212"/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>
      <c r="A1278" s="241" t="s">
        <v>208</v>
      </c>
      <c r="B1278" s="242" t="s">
        <v>155</v>
      </c>
      <c r="C1278" s="263" t="s">
        <v>156</v>
      </c>
      <c r="D1278" s="243"/>
      <c r="E1278" s="244"/>
      <c r="F1278" s="245"/>
      <c r="G1278" s="246">
        <f>SUMIF(AG1279:AG1340,"&lt;&gt;NOR",G1279:G1340)</f>
        <v>0</v>
      </c>
      <c r="H1278" s="240"/>
      <c r="I1278" s="240">
        <f>SUM(I1279:I1340)</f>
        <v>0</v>
      </c>
      <c r="J1278" s="240"/>
      <c r="K1278" s="240">
        <f>SUM(K1279:K1340)</f>
        <v>0</v>
      </c>
      <c r="L1278" s="240"/>
      <c r="M1278" s="240">
        <f>SUM(M1279:M1340)</f>
        <v>0</v>
      </c>
      <c r="N1278" s="239"/>
      <c r="O1278" s="239">
        <f>SUM(O1279:O1340)</f>
        <v>0</v>
      </c>
      <c r="P1278" s="239"/>
      <c r="Q1278" s="239">
        <f>SUM(Q1279:Q1340)</f>
        <v>0</v>
      </c>
      <c r="R1278" s="240"/>
      <c r="S1278" s="240"/>
      <c r="T1278" s="240"/>
      <c r="U1278" s="240"/>
      <c r="V1278" s="240">
        <f>SUM(V1279:V1340)</f>
        <v>0</v>
      </c>
      <c r="W1278" s="240"/>
      <c r="X1278" s="240"/>
      <c r="Y1278" s="240"/>
      <c r="AG1278" t="s">
        <v>209</v>
      </c>
    </row>
    <row r="1279" spans="1:60" ht="20.6" outlineLevel="1">
      <c r="A1279" s="248">
        <v>346</v>
      </c>
      <c r="B1279" s="249" t="s">
        <v>1471</v>
      </c>
      <c r="C1279" s="264" t="s">
        <v>1472</v>
      </c>
      <c r="D1279" s="250" t="s">
        <v>457</v>
      </c>
      <c r="E1279" s="251">
        <v>1</v>
      </c>
      <c r="F1279" s="252"/>
      <c r="G1279" s="253">
        <f>ROUND(E1279*F1279,2)</f>
        <v>0</v>
      </c>
      <c r="H1279" s="233"/>
      <c r="I1279" s="232">
        <f>ROUND(E1279*H1279,2)</f>
        <v>0</v>
      </c>
      <c r="J1279" s="233"/>
      <c r="K1279" s="232">
        <f>ROUND(E1279*J1279,2)</f>
        <v>0</v>
      </c>
      <c r="L1279" s="232">
        <v>21</v>
      </c>
      <c r="M1279" s="232">
        <f>G1279*(1+L1279/100)</f>
        <v>0</v>
      </c>
      <c r="N1279" s="231">
        <v>0</v>
      </c>
      <c r="O1279" s="231">
        <f>ROUND(E1279*N1279,2)</f>
        <v>0</v>
      </c>
      <c r="P1279" s="231">
        <v>0</v>
      </c>
      <c r="Q1279" s="231">
        <f>ROUND(E1279*P1279,2)</f>
        <v>0</v>
      </c>
      <c r="R1279" s="232"/>
      <c r="S1279" s="232" t="s">
        <v>268</v>
      </c>
      <c r="T1279" s="232" t="s">
        <v>269</v>
      </c>
      <c r="U1279" s="232">
        <v>0</v>
      </c>
      <c r="V1279" s="232">
        <f>ROUND(E1279*U1279,2)</f>
        <v>0</v>
      </c>
      <c r="W1279" s="232"/>
      <c r="X1279" s="232" t="s">
        <v>215</v>
      </c>
      <c r="Y1279" s="232" t="s">
        <v>216</v>
      </c>
      <c r="Z1279" s="212"/>
      <c r="AA1279" s="212"/>
      <c r="AB1279" s="212"/>
      <c r="AC1279" s="212"/>
      <c r="AD1279" s="212"/>
      <c r="AE1279" s="212"/>
      <c r="AF1279" s="212"/>
      <c r="AG1279" s="212" t="s">
        <v>217</v>
      </c>
      <c r="AH1279" s="212"/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outlineLevel="2">
      <c r="A1280" s="229"/>
      <c r="B1280" s="230"/>
      <c r="C1280" s="265" t="s">
        <v>1473</v>
      </c>
      <c r="D1280" s="255"/>
      <c r="E1280" s="255"/>
      <c r="F1280" s="255"/>
      <c r="G1280" s="255"/>
      <c r="H1280" s="232"/>
      <c r="I1280" s="232"/>
      <c r="J1280" s="232"/>
      <c r="K1280" s="232"/>
      <c r="L1280" s="232"/>
      <c r="M1280" s="232"/>
      <c r="N1280" s="231"/>
      <c r="O1280" s="231"/>
      <c r="P1280" s="231"/>
      <c r="Q1280" s="231"/>
      <c r="R1280" s="232"/>
      <c r="S1280" s="232"/>
      <c r="T1280" s="232"/>
      <c r="U1280" s="232"/>
      <c r="V1280" s="232"/>
      <c r="W1280" s="232"/>
      <c r="X1280" s="232"/>
      <c r="Y1280" s="232"/>
      <c r="Z1280" s="212"/>
      <c r="AA1280" s="212"/>
      <c r="AB1280" s="212"/>
      <c r="AC1280" s="212"/>
      <c r="AD1280" s="212"/>
      <c r="AE1280" s="212"/>
      <c r="AF1280" s="212"/>
      <c r="AG1280" s="212" t="s">
        <v>219</v>
      </c>
      <c r="AH1280" s="212"/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outlineLevel="3">
      <c r="A1281" s="229"/>
      <c r="B1281" s="230"/>
      <c r="C1281" s="269" t="s">
        <v>337</v>
      </c>
      <c r="D1281" s="234"/>
      <c r="E1281" s="235"/>
      <c r="F1281" s="236"/>
      <c r="G1281" s="236"/>
      <c r="H1281" s="232"/>
      <c r="I1281" s="232"/>
      <c r="J1281" s="232"/>
      <c r="K1281" s="232"/>
      <c r="L1281" s="232"/>
      <c r="M1281" s="232"/>
      <c r="N1281" s="231"/>
      <c r="O1281" s="231"/>
      <c r="P1281" s="231"/>
      <c r="Q1281" s="231"/>
      <c r="R1281" s="232"/>
      <c r="S1281" s="232"/>
      <c r="T1281" s="232"/>
      <c r="U1281" s="232"/>
      <c r="V1281" s="232"/>
      <c r="W1281" s="232"/>
      <c r="X1281" s="232"/>
      <c r="Y1281" s="232"/>
      <c r="Z1281" s="212"/>
      <c r="AA1281" s="212"/>
      <c r="AB1281" s="212"/>
      <c r="AC1281" s="212"/>
      <c r="AD1281" s="212"/>
      <c r="AE1281" s="212"/>
      <c r="AF1281" s="212"/>
      <c r="AG1281" s="212" t="s">
        <v>219</v>
      </c>
      <c r="AH1281" s="212"/>
      <c r="AI1281" s="212"/>
      <c r="AJ1281" s="212"/>
      <c r="AK1281" s="212"/>
      <c r="AL1281" s="212"/>
      <c r="AM1281" s="212"/>
      <c r="AN1281" s="212"/>
      <c r="AO1281" s="212"/>
      <c r="AP1281" s="212"/>
      <c r="AQ1281" s="212"/>
      <c r="AR1281" s="212"/>
      <c r="AS1281" s="212"/>
      <c r="AT1281" s="212"/>
      <c r="AU1281" s="212"/>
      <c r="AV1281" s="212"/>
      <c r="AW1281" s="212"/>
      <c r="AX1281" s="212"/>
      <c r="AY1281" s="212"/>
      <c r="AZ1281" s="212"/>
      <c r="BA1281" s="212"/>
      <c r="BB1281" s="212"/>
      <c r="BC1281" s="212"/>
      <c r="BD1281" s="212"/>
      <c r="BE1281" s="212"/>
      <c r="BF1281" s="212"/>
      <c r="BG1281" s="212"/>
      <c r="BH1281" s="212"/>
    </row>
    <row r="1282" spans="1:60" outlineLevel="3">
      <c r="A1282" s="229"/>
      <c r="B1282" s="230"/>
      <c r="C1282" s="268" t="s">
        <v>1474</v>
      </c>
      <c r="D1282" s="262"/>
      <c r="E1282" s="262"/>
      <c r="F1282" s="262"/>
      <c r="G1282" s="262"/>
      <c r="H1282" s="232"/>
      <c r="I1282" s="232"/>
      <c r="J1282" s="232"/>
      <c r="K1282" s="232"/>
      <c r="L1282" s="232"/>
      <c r="M1282" s="232"/>
      <c r="N1282" s="231"/>
      <c r="O1282" s="231"/>
      <c r="P1282" s="231"/>
      <c r="Q1282" s="231"/>
      <c r="R1282" s="232"/>
      <c r="S1282" s="232"/>
      <c r="T1282" s="232"/>
      <c r="U1282" s="232"/>
      <c r="V1282" s="232"/>
      <c r="W1282" s="232"/>
      <c r="X1282" s="232"/>
      <c r="Y1282" s="232"/>
      <c r="Z1282" s="212"/>
      <c r="AA1282" s="212"/>
      <c r="AB1282" s="212"/>
      <c r="AC1282" s="212"/>
      <c r="AD1282" s="212"/>
      <c r="AE1282" s="212"/>
      <c r="AF1282" s="212"/>
      <c r="AG1282" s="212" t="s">
        <v>219</v>
      </c>
      <c r="AH1282" s="212"/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3">
      <c r="A1283" s="229"/>
      <c r="B1283" s="230"/>
      <c r="C1283" s="268" t="s">
        <v>1475</v>
      </c>
      <c r="D1283" s="262"/>
      <c r="E1283" s="262"/>
      <c r="F1283" s="262"/>
      <c r="G1283" s="262"/>
      <c r="H1283" s="232"/>
      <c r="I1283" s="232"/>
      <c r="J1283" s="232"/>
      <c r="K1283" s="232"/>
      <c r="L1283" s="232"/>
      <c r="M1283" s="232"/>
      <c r="N1283" s="231"/>
      <c r="O1283" s="231"/>
      <c r="P1283" s="231"/>
      <c r="Q1283" s="231"/>
      <c r="R1283" s="232"/>
      <c r="S1283" s="232"/>
      <c r="T1283" s="232"/>
      <c r="U1283" s="232"/>
      <c r="V1283" s="232"/>
      <c r="W1283" s="232"/>
      <c r="X1283" s="232"/>
      <c r="Y1283" s="232"/>
      <c r="Z1283" s="212"/>
      <c r="AA1283" s="212"/>
      <c r="AB1283" s="212"/>
      <c r="AC1283" s="212"/>
      <c r="AD1283" s="212"/>
      <c r="AE1283" s="212"/>
      <c r="AF1283" s="212"/>
      <c r="AG1283" s="212" t="s">
        <v>219</v>
      </c>
      <c r="AH1283" s="212"/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outlineLevel="1">
      <c r="A1284" s="248">
        <v>347</v>
      </c>
      <c r="B1284" s="249" t="s">
        <v>1476</v>
      </c>
      <c r="C1284" s="264" t="s">
        <v>1477</v>
      </c>
      <c r="D1284" s="250" t="s">
        <v>457</v>
      </c>
      <c r="E1284" s="251">
        <v>1</v>
      </c>
      <c r="F1284" s="252"/>
      <c r="G1284" s="253">
        <f>ROUND(E1284*F1284,2)</f>
        <v>0</v>
      </c>
      <c r="H1284" s="233"/>
      <c r="I1284" s="232">
        <f>ROUND(E1284*H1284,2)</f>
        <v>0</v>
      </c>
      <c r="J1284" s="233"/>
      <c r="K1284" s="232">
        <f>ROUND(E1284*J1284,2)</f>
        <v>0</v>
      </c>
      <c r="L1284" s="232">
        <v>21</v>
      </c>
      <c r="M1284" s="232">
        <f>G1284*(1+L1284/100)</f>
        <v>0</v>
      </c>
      <c r="N1284" s="231">
        <v>0</v>
      </c>
      <c r="O1284" s="231">
        <f>ROUND(E1284*N1284,2)</f>
        <v>0</v>
      </c>
      <c r="P1284" s="231">
        <v>0</v>
      </c>
      <c r="Q1284" s="231">
        <f>ROUND(E1284*P1284,2)</f>
        <v>0</v>
      </c>
      <c r="R1284" s="232"/>
      <c r="S1284" s="232" t="s">
        <v>268</v>
      </c>
      <c r="T1284" s="232" t="s">
        <v>269</v>
      </c>
      <c r="U1284" s="232">
        <v>0</v>
      </c>
      <c r="V1284" s="232">
        <f>ROUND(E1284*U1284,2)</f>
        <v>0</v>
      </c>
      <c r="W1284" s="232"/>
      <c r="X1284" s="232" t="s">
        <v>215</v>
      </c>
      <c r="Y1284" s="232" t="s">
        <v>216</v>
      </c>
      <c r="Z1284" s="212"/>
      <c r="AA1284" s="212"/>
      <c r="AB1284" s="212"/>
      <c r="AC1284" s="212"/>
      <c r="AD1284" s="212"/>
      <c r="AE1284" s="212"/>
      <c r="AF1284" s="212"/>
      <c r="AG1284" s="212" t="s">
        <v>217</v>
      </c>
      <c r="AH1284" s="212"/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outlineLevel="2">
      <c r="A1285" s="229"/>
      <c r="B1285" s="230"/>
      <c r="C1285" s="265" t="s">
        <v>1473</v>
      </c>
      <c r="D1285" s="255"/>
      <c r="E1285" s="255"/>
      <c r="F1285" s="255"/>
      <c r="G1285" s="255"/>
      <c r="H1285" s="232"/>
      <c r="I1285" s="232"/>
      <c r="J1285" s="232"/>
      <c r="K1285" s="232"/>
      <c r="L1285" s="232"/>
      <c r="M1285" s="232"/>
      <c r="N1285" s="231"/>
      <c r="O1285" s="231"/>
      <c r="P1285" s="231"/>
      <c r="Q1285" s="231"/>
      <c r="R1285" s="232"/>
      <c r="S1285" s="232"/>
      <c r="T1285" s="232"/>
      <c r="U1285" s="232"/>
      <c r="V1285" s="232"/>
      <c r="W1285" s="232"/>
      <c r="X1285" s="232"/>
      <c r="Y1285" s="232"/>
      <c r="Z1285" s="212"/>
      <c r="AA1285" s="212"/>
      <c r="AB1285" s="212"/>
      <c r="AC1285" s="212"/>
      <c r="AD1285" s="212"/>
      <c r="AE1285" s="212"/>
      <c r="AF1285" s="212"/>
      <c r="AG1285" s="212" t="s">
        <v>219</v>
      </c>
      <c r="AH1285" s="212"/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outlineLevel="3">
      <c r="A1286" s="229"/>
      <c r="B1286" s="230"/>
      <c r="C1286" s="269" t="s">
        <v>337</v>
      </c>
      <c r="D1286" s="234"/>
      <c r="E1286" s="235"/>
      <c r="F1286" s="236"/>
      <c r="G1286" s="236"/>
      <c r="H1286" s="232"/>
      <c r="I1286" s="232"/>
      <c r="J1286" s="232"/>
      <c r="K1286" s="232"/>
      <c r="L1286" s="232"/>
      <c r="M1286" s="232"/>
      <c r="N1286" s="231"/>
      <c r="O1286" s="231"/>
      <c r="P1286" s="231"/>
      <c r="Q1286" s="231"/>
      <c r="R1286" s="232"/>
      <c r="S1286" s="232"/>
      <c r="T1286" s="232"/>
      <c r="U1286" s="232"/>
      <c r="V1286" s="232"/>
      <c r="W1286" s="232"/>
      <c r="X1286" s="232"/>
      <c r="Y1286" s="232"/>
      <c r="Z1286" s="212"/>
      <c r="AA1286" s="212"/>
      <c r="AB1286" s="212"/>
      <c r="AC1286" s="212"/>
      <c r="AD1286" s="212"/>
      <c r="AE1286" s="212"/>
      <c r="AF1286" s="212"/>
      <c r="AG1286" s="212" t="s">
        <v>219</v>
      </c>
      <c r="AH1286" s="212"/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outlineLevel="3">
      <c r="A1287" s="229"/>
      <c r="B1287" s="230"/>
      <c r="C1287" s="268" t="s">
        <v>1478</v>
      </c>
      <c r="D1287" s="262"/>
      <c r="E1287" s="262"/>
      <c r="F1287" s="262"/>
      <c r="G1287" s="262"/>
      <c r="H1287" s="232"/>
      <c r="I1287" s="232"/>
      <c r="J1287" s="232"/>
      <c r="K1287" s="232"/>
      <c r="L1287" s="232"/>
      <c r="M1287" s="232"/>
      <c r="N1287" s="231"/>
      <c r="O1287" s="231"/>
      <c r="P1287" s="231"/>
      <c r="Q1287" s="231"/>
      <c r="R1287" s="232"/>
      <c r="S1287" s="232"/>
      <c r="T1287" s="232"/>
      <c r="U1287" s="232"/>
      <c r="V1287" s="232"/>
      <c r="W1287" s="232"/>
      <c r="X1287" s="232"/>
      <c r="Y1287" s="232"/>
      <c r="Z1287" s="212"/>
      <c r="AA1287" s="212"/>
      <c r="AB1287" s="212"/>
      <c r="AC1287" s="212"/>
      <c r="AD1287" s="212"/>
      <c r="AE1287" s="212"/>
      <c r="AF1287" s="212"/>
      <c r="AG1287" s="212" t="s">
        <v>219</v>
      </c>
      <c r="AH1287" s="212"/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outlineLevel="3">
      <c r="A1288" s="229"/>
      <c r="B1288" s="230"/>
      <c r="C1288" s="268" t="s">
        <v>1475</v>
      </c>
      <c r="D1288" s="262"/>
      <c r="E1288" s="262"/>
      <c r="F1288" s="262"/>
      <c r="G1288" s="262"/>
      <c r="H1288" s="232"/>
      <c r="I1288" s="232"/>
      <c r="J1288" s="232"/>
      <c r="K1288" s="232"/>
      <c r="L1288" s="232"/>
      <c r="M1288" s="232"/>
      <c r="N1288" s="231"/>
      <c r="O1288" s="231"/>
      <c r="P1288" s="231"/>
      <c r="Q1288" s="231"/>
      <c r="R1288" s="232"/>
      <c r="S1288" s="232"/>
      <c r="T1288" s="232"/>
      <c r="U1288" s="232"/>
      <c r="V1288" s="232"/>
      <c r="W1288" s="232"/>
      <c r="X1288" s="232"/>
      <c r="Y1288" s="232"/>
      <c r="Z1288" s="212"/>
      <c r="AA1288" s="212"/>
      <c r="AB1288" s="212"/>
      <c r="AC1288" s="212"/>
      <c r="AD1288" s="212"/>
      <c r="AE1288" s="212"/>
      <c r="AF1288" s="212"/>
      <c r="AG1288" s="212" t="s">
        <v>219</v>
      </c>
      <c r="AH1288" s="212"/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outlineLevel="1">
      <c r="A1289" s="248">
        <v>348</v>
      </c>
      <c r="B1289" s="249" t="s">
        <v>1479</v>
      </c>
      <c r="C1289" s="264" t="s">
        <v>1480</v>
      </c>
      <c r="D1289" s="250" t="s">
        <v>457</v>
      </c>
      <c r="E1289" s="251">
        <v>1</v>
      </c>
      <c r="F1289" s="252"/>
      <c r="G1289" s="253">
        <f>ROUND(E1289*F1289,2)</f>
        <v>0</v>
      </c>
      <c r="H1289" s="233"/>
      <c r="I1289" s="232">
        <f>ROUND(E1289*H1289,2)</f>
        <v>0</v>
      </c>
      <c r="J1289" s="233"/>
      <c r="K1289" s="232">
        <f>ROUND(E1289*J1289,2)</f>
        <v>0</v>
      </c>
      <c r="L1289" s="232">
        <v>21</v>
      </c>
      <c r="M1289" s="232">
        <f>G1289*(1+L1289/100)</f>
        <v>0</v>
      </c>
      <c r="N1289" s="231">
        <v>0</v>
      </c>
      <c r="O1289" s="231">
        <f>ROUND(E1289*N1289,2)</f>
        <v>0</v>
      </c>
      <c r="P1289" s="231">
        <v>0</v>
      </c>
      <c r="Q1289" s="231">
        <f>ROUND(E1289*P1289,2)</f>
        <v>0</v>
      </c>
      <c r="R1289" s="232"/>
      <c r="S1289" s="232" t="s">
        <v>268</v>
      </c>
      <c r="T1289" s="232" t="s">
        <v>269</v>
      </c>
      <c r="U1289" s="232">
        <v>0</v>
      </c>
      <c r="V1289" s="232">
        <f>ROUND(E1289*U1289,2)</f>
        <v>0</v>
      </c>
      <c r="W1289" s="232"/>
      <c r="X1289" s="232" t="s">
        <v>215</v>
      </c>
      <c r="Y1289" s="232" t="s">
        <v>216</v>
      </c>
      <c r="Z1289" s="212"/>
      <c r="AA1289" s="212"/>
      <c r="AB1289" s="212"/>
      <c r="AC1289" s="212"/>
      <c r="AD1289" s="212"/>
      <c r="AE1289" s="212"/>
      <c r="AF1289" s="212"/>
      <c r="AG1289" s="212" t="s">
        <v>217</v>
      </c>
      <c r="AH1289" s="212"/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outlineLevel="2">
      <c r="A1290" s="229"/>
      <c r="B1290" s="230"/>
      <c r="C1290" s="265" t="s">
        <v>1473</v>
      </c>
      <c r="D1290" s="255"/>
      <c r="E1290" s="255"/>
      <c r="F1290" s="255"/>
      <c r="G1290" s="255"/>
      <c r="H1290" s="232"/>
      <c r="I1290" s="232"/>
      <c r="J1290" s="232"/>
      <c r="K1290" s="232"/>
      <c r="L1290" s="232"/>
      <c r="M1290" s="232"/>
      <c r="N1290" s="231"/>
      <c r="O1290" s="231"/>
      <c r="P1290" s="231"/>
      <c r="Q1290" s="231"/>
      <c r="R1290" s="232"/>
      <c r="S1290" s="232"/>
      <c r="T1290" s="232"/>
      <c r="U1290" s="232"/>
      <c r="V1290" s="232"/>
      <c r="W1290" s="232"/>
      <c r="X1290" s="232"/>
      <c r="Y1290" s="232"/>
      <c r="Z1290" s="212"/>
      <c r="AA1290" s="212"/>
      <c r="AB1290" s="212"/>
      <c r="AC1290" s="212"/>
      <c r="AD1290" s="212"/>
      <c r="AE1290" s="212"/>
      <c r="AF1290" s="212"/>
      <c r="AG1290" s="212" t="s">
        <v>219</v>
      </c>
      <c r="AH1290" s="212"/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outlineLevel="3">
      <c r="A1291" s="229"/>
      <c r="B1291" s="230"/>
      <c r="C1291" s="269" t="s">
        <v>337</v>
      </c>
      <c r="D1291" s="234"/>
      <c r="E1291" s="235"/>
      <c r="F1291" s="236"/>
      <c r="G1291" s="236"/>
      <c r="H1291" s="232"/>
      <c r="I1291" s="232"/>
      <c r="J1291" s="232"/>
      <c r="K1291" s="232"/>
      <c r="L1291" s="232"/>
      <c r="M1291" s="232"/>
      <c r="N1291" s="231"/>
      <c r="O1291" s="231"/>
      <c r="P1291" s="231"/>
      <c r="Q1291" s="231"/>
      <c r="R1291" s="232"/>
      <c r="S1291" s="232"/>
      <c r="T1291" s="232"/>
      <c r="U1291" s="232"/>
      <c r="V1291" s="232"/>
      <c r="W1291" s="232"/>
      <c r="X1291" s="232"/>
      <c r="Y1291" s="232"/>
      <c r="Z1291" s="212"/>
      <c r="AA1291" s="212"/>
      <c r="AB1291" s="212"/>
      <c r="AC1291" s="212"/>
      <c r="AD1291" s="212"/>
      <c r="AE1291" s="212"/>
      <c r="AF1291" s="212"/>
      <c r="AG1291" s="212" t="s">
        <v>219</v>
      </c>
      <c r="AH1291" s="212"/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12"/>
      <c r="AS1291" s="212"/>
      <c r="AT1291" s="212"/>
      <c r="AU1291" s="212"/>
      <c r="AV1291" s="212"/>
      <c r="AW1291" s="212"/>
      <c r="AX1291" s="212"/>
      <c r="AY1291" s="212"/>
      <c r="AZ1291" s="212"/>
      <c r="BA1291" s="212"/>
      <c r="BB1291" s="212"/>
      <c r="BC1291" s="212"/>
      <c r="BD1291" s="212"/>
      <c r="BE1291" s="212"/>
      <c r="BF1291" s="212"/>
      <c r="BG1291" s="212"/>
      <c r="BH1291" s="212"/>
    </row>
    <row r="1292" spans="1:60" outlineLevel="3">
      <c r="A1292" s="229"/>
      <c r="B1292" s="230"/>
      <c r="C1292" s="268" t="s">
        <v>1481</v>
      </c>
      <c r="D1292" s="262"/>
      <c r="E1292" s="262"/>
      <c r="F1292" s="262"/>
      <c r="G1292" s="262"/>
      <c r="H1292" s="232"/>
      <c r="I1292" s="232"/>
      <c r="J1292" s="232"/>
      <c r="K1292" s="232"/>
      <c r="L1292" s="232"/>
      <c r="M1292" s="232"/>
      <c r="N1292" s="231"/>
      <c r="O1292" s="231"/>
      <c r="P1292" s="231"/>
      <c r="Q1292" s="231"/>
      <c r="R1292" s="232"/>
      <c r="S1292" s="232"/>
      <c r="T1292" s="232"/>
      <c r="U1292" s="232"/>
      <c r="V1292" s="232"/>
      <c r="W1292" s="232"/>
      <c r="X1292" s="232"/>
      <c r="Y1292" s="232"/>
      <c r="Z1292" s="212"/>
      <c r="AA1292" s="212"/>
      <c r="AB1292" s="212"/>
      <c r="AC1292" s="212"/>
      <c r="AD1292" s="212"/>
      <c r="AE1292" s="212"/>
      <c r="AF1292" s="212"/>
      <c r="AG1292" s="212" t="s">
        <v>219</v>
      </c>
      <c r="AH1292" s="212"/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3">
      <c r="A1293" s="229"/>
      <c r="B1293" s="230"/>
      <c r="C1293" s="268" t="s">
        <v>1475</v>
      </c>
      <c r="D1293" s="262"/>
      <c r="E1293" s="262"/>
      <c r="F1293" s="262"/>
      <c r="G1293" s="262"/>
      <c r="H1293" s="232"/>
      <c r="I1293" s="232"/>
      <c r="J1293" s="232"/>
      <c r="K1293" s="232"/>
      <c r="L1293" s="232"/>
      <c r="M1293" s="232"/>
      <c r="N1293" s="231"/>
      <c r="O1293" s="231"/>
      <c r="P1293" s="231"/>
      <c r="Q1293" s="231"/>
      <c r="R1293" s="232"/>
      <c r="S1293" s="232"/>
      <c r="T1293" s="232"/>
      <c r="U1293" s="232"/>
      <c r="V1293" s="232"/>
      <c r="W1293" s="232"/>
      <c r="X1293" s="232"/>
      <c r="Y1293" s="232"/>
      <c r="Z1293" s="212"/>
      <c r="AA1293" s="212"/>
      <c r="AB1293" s="212"/>
      <c r="AC1293" s="212"/>
      <c r="AD1293" s="212"/>
      <c r="AE1293" s="212"/>
      <c r="AF1293" s="212"/>
      <c r="AG1293" s="212" t="s">
        <v>219</v>
      </c>
      <c r="AH1293" s="212"/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outlineLevel="1">
      <c r="A1294" s="248">
        <v>349</v>
      </c>
      <c r="B1294" s="249" t="s">
        <v>1482</v>
      </c>
      <c r="C1294" s="264" t="s">
        <v>1483</v>
      </c>
      <c r="D1294" s="250" t="s">
        <v>457</v>
      </c>
      <c r="E1294" s="251">
        <v>1</v>
      </c>
      <c r="F1294" s="252"/>
      <c r="G1294" s="253">
        <f>ROUND(E1294*F1294,2)</f>
        <v>0</v>
      </c>
      <c r="H1294" s="233"/>
      <c r="I1294" s="232">
        <f>ROUND(E1294*H1294,2)</f>
        <v>0</v>
      </c>
      <c r="J1294" s="233"/>
      <c r="K1294" s="232">
        <f>ROUND(E1294*J1294,2)</f>
        <v>0</v>
      </c>
      <c r="L1294" s="232">
        <v>21</v>
      </c>
      <c r="M1294" s="232">
        <f>G1294*(1+L1294/100)</f>
        <v>0</v>
      </c>
      <c r="N1294" s="231">
        <v>0</v>
      </c>
      <c r="O1294" s="231">
        <f>ROUND(E1294*N1294,2)</f>
        <v>0</v>
      </c>
      <c r="P1294" s="231">
        <v>0</v>
      </c>
      <c r="Q1294" s="231">
        <f>ROUND(E1294*P1294,2)</f>
        <v>0</v>
      </c>
      <c r="R1294" s="232"/>
      <c r="S1294" s="232" t="s">
        <v>268</v>
      </c>
      <c r="T1294" s="232" t="s">
        <v>269</v>
      </c>
      <c r="U1294" s="232">
        <v>0</v>
      </c>
      <c r="V1294" s="232">
        <f>ROUND(E1294*U1294,2)</f>
        <v>0</v>
      </c>
      <c r="W1294" s="232"/>
      <c r="X1294" s="232" t="s">
        <v>215</v>
      </c>
      <c r="Y1294" s="232" t="s">
        <v>216</v>
      </c>
      <c r="Z1294" s="212"/>
      <c r="AA1294" s="212"/>
      <c r="AB1294" s="212"/>
      <c r="AC1294" s="212"/>
      <c r="AD1294" s="212"/>
      <c r="AE1294" s="212"/>
      <c r="AF1294" s="212"/>
      <c r="AG1294" s="212" t="s">
        <v>217</v>
      </c>
      <c r="AH1294" s="212"/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outlineLevel="2">
      <c r="A1295" s="229"/>
      <c r="B1295" s="230"/>
      <c r="C1295" s="265" t="s">
        <v>1473</v>
      </c>
      <c r="D1295" s="255"/>
      <c r="E1295" s="255"/>
      <c r="F1295" s="255"/>
      <c r="G1295" s="255"/>
      <c r="H1295" s="232"/>
      <c r="I1295" s="232"/>
      <c r="J1295" s="232"/>
      <c r="K1295" s="232"/>
      <c r="L1295" s="232"/>
      <c r="M1295" s="232"/>
      <c r="N1295" s="231"/>
      <c r="O1295" s="231"/>
      <c r="P1295" s="231"/>
      <c r="Q1295" s="231"/>
      <c r="R1295" s="232"/>
      <c r="S1295" s="232"/>
      <c r="T1295" s="232"/>
      <c r="U1295" s="232"/>
      <c r="V1295" s="232"/>
      <c r="W1295" s="232"/>
      <c r="X1295" s="232"/>
      <c r="Y1295" s="232"/>
      <c r="Z1295" s="212"/>
      <c r="AA1295" s="212"/>
      <c r="AB1295" s="212"/>
      <c r="AC1295" s="212"/>
      <c r="AD1295" s="212"/>
      <c r="AE1295" s="212"/>
      <c r="AF1295" s="212"/>
      <c r="AG1295" s="212" t="s">
        <v>219</v>
      </c>
      <c r="AH1295" s="212"/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12"/>
      <c r="AS1295" s="212"/>
      <c r="AT1295" s="212"/>
      <c r="AU1295" s="212"/>
      <c r="AV1295" s="212"/>
      <c r="AW1295" s="212"/>
      <c r="AX1295" s="212"/>
      <c r="AY1295" s="212"/>
      <c r="AZ1295" s="212"/>
      <c r="BA1295" s="212"/>
      <c r="BB1295" s="212"/>
      <c r="BC1295" s="212"/>
      <c r="BD1295" s="212"/>
      <c r="BE1295" s="212"/>
      <c r="BF1295" s="212"/>
      <c r="BG1295" s="212"/>
      <c r="BH1295" s="212"/>
    </row>
    <row r="1296" spans="1:60" outlineLevel="3">
      <c r="A1296" s="229"/>
      <c r="B1296" s="230"/>
      <c r="C1296" s="269" t="s">
        <v>337</v>
      </c>
      <c r="D1296" s="234"/>
      <c r="E1296" s="235"/>
      <c r="F1296" s="236"/>
      <c r="G1296" s="236"/>
      <c r="H1296" s="232"/>
      <c r="I1296" s="232"/>
      <c r="J1296" s="232"/>
      <c r="K1296" s="232"/>
      <c r="L1296" s="232"/>
      <c r="M1296" s="232"/>
      <c r="N1296" s="231"/>
      <c r="O1296" s="231"/>
      <c r="P1296" s="231"/>
      <c r="Q1296" s="231"/>
      <c r="R1296" s="232"/>
      <c r="S1296" s="232"/>
      <c r="T1296" s="232"/>
      <c r="U1296" s="232"/>
      <c r="V1296" s="232"/>
      <c r="W1296" s="232"/>
      <c r="X1296" s="232"/>
      <c r="Y1296" s="232"/>
      <c r="Z1296" s="212"/>
      <c r="AA1296" s="212"/>
      <c r="AB1296" s="212"/>
      <c r="AC1296" s="212"/>
      <c r="AD1296" s="212"/>
      <c r="AE1296" s="212"/>
      <c r="AF1296" s="212"/>
      <c r="AG1296" s="212" t="s">
        <v>219</v>
      </c>
      <c r="AH1296" s="212"/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outlineLevel="3">
      <c r="A1297" s="229"/>
      <c r="B1297" s="230"/>
      <c r="C1297" s="268" t="s">
        <v>1484</v>
      </c>
      <c r="D1297" s="262"/>
      <c r="E1297" s="262"/>
      <c r="F1297" s="262"/>
      <c r="G1297" s="262"/>
      <c r="H1297" s="232"/>
      <c r="I1297" s="232"/>
      <c r="J1297" s="232"/>
      <c r="K1297" s="232"/>
      <c r="L1297" s="232"/>
      <c r="M1297" s="232"/>
      <c r="N1297" s="231"/>
      <c r="O1297" s="231"/>
      <c r="P1297" s="231"/>
      <c r="Q1297" s="231"/>
      <c r="R1297" s="232"/>
      <c r="S1297" s="232"/>
      <c r="T1297" s="232"/>
      <c r="U1297" s="232"/>
      <c r="V1297" s="232"/>
      <c r="W1297" s="232"/>
      <c r="X1297" s="232"/>
      <c r="Y1297" s="232"/>
      <c r="Z1297" s="212"/>
      <c r="AA1297" s="212"/>
      <c r="AB1297" s="212"/>
      <c r="AC1297" s="212"/>
      <c r="AD1297" s="212"/>
      <c r="AE1297" s="212"/>
      <c r="AF1297" s="212"/>
      <c r="AG1297" s="212" t="s">
        <v>219</v>
      </c>
      <c r="AH1297" s="212"/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12"/>
      <c r="BB1297" s="212"/>
      <c r="BC1297" s="212"/>
      <c r="BD1297" s="212"/>
      <c r="BE1297" s="212"/>
      <c r="BF1297" s="212"/>
      <c r="BG1297" s="212"/>
      <c r="BH1297" s="212"/>
    </row>
    <row r="1298" spans="1:60" outlineLevel="3">
      <c r="A1298" s="229"/>
      <c r="B1298" s="230"/>
      <c r="C1298" s="268" t="s">
        <v>1475</v>
      </c>
      <c r="D1298" s="262"/>
      <c r="E1298" s="262"/>
      <c r="F1298" s="262"/>
      <c r="G1298" s="262"/>
      <c r="H1298" s="232"/>
      <c r="I1298" s="232"/>
      <c r="J1298" s="232"/>
      <c r="K1298" s="232"/>
      <c r="L1298" s="232"/>
      <c r="M1298" s="232"/>
      <c r="N1298" s="231"/>
      <c r="O1298" s="231"/>
      <c r="P1298" s="231"/>
      <c r="Q1298" s="231"/>
      <c r="R1298" s="232"/>
      <c r="S1298" s="232"/>
      <c r="T1298" s="232"/>
      <c r="U1298" s="232"/>
      <c r="V1298" s="232"/>
      <c r="W1298" s="232"/>
      <c r="X1298" s="232"/>
      <c r="Y1298" s="232"/>
      <c r="Z1298" s="212"/>
      <c r="AA1298" s="212"/>
      <c r="AB1298" s="212"/>
      <c r="AC1298" s="212"/>
      <c r="AD1298" s="212"/>
      <c r="AE1298" s="212"/>
      <c r="AF1298" s="212"/>
      <c r="AG1298" s="212" t="s">
        <v>219</v>
      </c>
      <c r="AH1298" s="212"/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1">
      <c r="A1299" s="248">
        <v>350</v>
      </c>
      <c r="B1299" s="249" t="s">
        <v>1485</v>
      </c>
      <c r="C1299" s="264" t="s">
        <v>1486</v>
      </c>
      <c r="D1299" s="250" t="s">
        <v>457</v>
      </c>
      <c r="E1299" s="251">
        <v>2</v>
      </c>
      <c r="F1299" s="252"/>
      <c r="G1299" s="253">
        <f>ROUND(E1299*F1299,2)</f>
        <v>0</v>
      </c>
      <c r="H1299" s="233"/>
      <c r="I1299" s="232">
        <f>ROUND(E1299*H1299,2)</f>
        <v>0</v>
      </c>
      <c r="J1299" s="233"/>
      <c r="K1299" s="232">
        <f>ROUND(E1299*J1299,2)</f>
        <v>0</v>
      </c>
      <c r="L1299" s="232">
        <v>21</v>
      </c>
      <c r="M1299" s="232">
        <f>G1299*(1+L1299/100)</f>
        <v>0</v>
      </c>
      <c r="N1299" s="231">
        <v>0</v>
      </c>
      <c r="O1299" s="231">
        <f>ROUND(E1299*N1299,2)</f>
        <v>0</v>
      </c>
      <c r="P1299" s="231">
        <v>0</v>
      </c>
      <c r="Q1299" s="231">
        <f>ROUND(E1299*P1299,2)</f>
        <v>0</v>
      </c>
      <c r="R1299" s="232"/>
      <c r="S1299" s="232" t="s">
        <v>268</v>
      </c>
      <c r="T1299" s="232" t="s">
        <v>269</v>
      </c>
      <c r="U1299" s="232">
        <v>0</v>
      </c>
      <c r="V1299" s="232">
        <f>ROUND(E1299*U1299,2)</f>
        <v>0</v>
      </c>
      <c r="W1299" s="232"/>
      <c r="X1299" s="232" t="s">
        <v>215</v>
      </c>
      <c r="Y1299" s="232" t="s">
        <v>216</v>
      </c>
      <c r="Z1299" s="212"/>
      <c r="AA1299" s="212"/>
      <c r="AB1299" s="212"/>
      <c r="AC1299" s="212"/>
      <c r="AD1299" s="212"/>
      <c r="AE1299" s="212"/>
      <c r="AF1299" s="212"/>
      <c r="AG1299" s="212" t="s">
        <v>217</v>
      </c>
      <c r="AH1299" s="212"/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outlineLevel="2">
      <c r="A1300" s="229"/>
      <c r="B1300" s="230"/>
      <c r="C1300" s="265" t="s">
        <v>1473</v>
      </c>
      <c r="D1300" s="255"/>
      <c r="E1300" s="255"/>
      <c r="F1300" s="255"/>
      <c r="G1300" s="255"/>
      <c r="H1300" s="232"/>
      <c r="I1300" s="232"/>
      <c r="J1300" s="232"/>
      <c r="K1300" s="232"/>
      <c r="L1300" s="232"/>
      <c r="M1300" s="232"/>
      <c r="N1300" s="231"/>
      <c r="O1300" s="231"/>
      <c r="P1300" s="231"/>
      <c r="Q1300" s="231"/>
      <c r="R1300" s="232"/>
      <c r="S1300" s="232"/>
      <c r="T1300" s="232"/>
      <c r="U1300" s="232"/>
      <c r="V1300" s="232"/>
      <c r="W1300" s="232"/>
      <c r="X1300" s="232"/>
      <c r="Y1300" s="232"/>
      <c r="Z1300" s="212"/>
      <c r="AA1300" s="212"/>
      <c r="AB1300" s="212"/>
      <c r="AC1300" s="212"/>
      <c r="AD1300" s="212"/>
      <c r="AE1300" s="212"/>
      <c r="AF1300" s="212"/>
      <c r="AG1300" s="212" t="s">
        <v>219</v>
      </c>
      <c r="AH1300" s="212"/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12"/>
      <c r="AS1300" s="212"/>
      <c r="AT1300" s="212"/>
      <c r="AU1300" s="212"/>
      <c r="AV1300" s="212"/>
      <c r="AW1300" s="212"/>
      <c r="AX1300" s="212"/>
      <c r="AY1300" s="212"/>
      <c r="AZ1300" s="212"/>
      <c r="BA1300" s="212"/>
      <c r="BB1300" s="212"/>
      <c r="BC1300" s="212"/>
      <c r="BD1300" s="212"/>
      <c r="BE1300" s="212"/>
      <c r="BF1300" s="212"/>
      <c r="BG1300" s="212"/>
      <c r="BH1300" s="212"/>
    </row>
    <row r="1301" spans="1:60" outlineLevel="3">
      <c r="A1301" s="229"/>
      <c r="B1301" s="230"/>
      <c r="C1301" s="269" t="s">
        <v>337</v>
      </c>
      <c r="D1301" s="234"/>
      <c r="E1301" s="235"/>
      <c r="F1301" s="236"/>
      <c r="G1301" s="236"/>
      <c r="H1301" s="232"/>
      <c r="I1301" s="232"/>
      <c r="J1301" s="232"/>
      <c r="K1301" s="232"/>
      <c r="L1301" s="232"/>
      <c r="M1301" s="232"/>
      <c r="N1301" s="231"/>
      <c r="O1301" s="231"/>
      <c r="P1301" s="231"/>
      <c r="Q1301" s="231"/>
      <c r="R1301" s="232"/>
      <c r="S1301" s="232"/>
      <c r="T1301" s="232"/>
      <c r="U1301" s="232"/>
      <c r="V1301" s="232"/>
      <c r="W1301" s="232"/>
      <c r="X1301" s="232"/>
      <c r="Y1301" s="232"/>
      <c r="Z1301" s="212"/>
      <c r="AA1301" s="212"/>
      <c r="AB1301" s="212"/>
      <c r="AC1301" s="212"/>
      <c r="AD1301" s="212"/>
      <c r="AE1301" s="212"/>
      <c r="AF1301" s="212"/>
      <c r="AG1301" s="212" t="s">
        <v>219</v>
      </c>
      <c r="AH1301" s="212"/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outlineLevel="3">
      <c r="A1302" s="229"/>
      <c r="B1302" s="230"/>
      <c r="C1302" s="268" t="s">
        <v>1487</v>
      </c>
      <c r="D1302" s="262"/>
      <c r="E1302" s="262"/>
      <c r="F1302" s="262"/>
      <c r="G1302" s="262"/>
      <c r="H1302" s="232"/>
      <c r="I1302" s="232"/>
      <c r="J1302" s="232"/>
      <c r="K1302" s="232"/>
      <c r="L1302" s="232"/>
      <c r="M1302" s="232"/>
      <c r="N1302" s="231"/>
      <c r="O1302" s="231"/>
      <c r="P1302" s="231"/>
      <c r="Q1302" s="231"/>
      <c r="R1302" s="232"/>
      <c r="S1302" s="232"/>
      <c r="T1302" s="232"/>
      <c r="U1302" s="232"/>
      <c r="V1302" s="232"/>
      <c r="W1302" s="232"/>
      <c r="X1302" s="232"/>
      <c r="Y1302" s="232"/>
      <c r="Z1302" s="212"/>
      <c r="AA1302" s="212"/>
      <c r="AB1302" s="212"/>
      <c r="AC1302" s="212"/>
      <c r="AD1302" s="212"/>
      <c r="AE1302" s="212"/>
      <c r="AF1302" s="212"/>
      <c r="AG1302" s="212" t="s">
        <v>219</v>
      </c>
      <c r="AH1302" s="212"/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12"/>
      <c r="AS1302" s="212"/>
      <c r="AT1302" s="212"/>
      <c r="AU1302" s="212"/>
      <c r="AV1302" s="212"/>
      <c r="AW1302" s="212"/>
      <c r="AX1302" s="212"/>
      <c r="AY1302" s="212"/>
      <c r="AZ1302" s="212"/>
      <c r="BA1302" s="212"/>
      <c r="BB1302" s="212"/>
      <c r="BC1302" s="212"/>
      <c r="BD1302" s="212"/>
      <c r="BE1302" s="212"/>
      <c r="BF1302" s="212"/>
      <c r="BG1302" s="212"/>
      <c r="BH1302" s="212"/>
    </row>
    <row r="1303" spans="1:60" outlineLevel="3">
      <c r="A1303" s="229"/>
      <c r="B1303" s="230"/>
      <c r="C1303" s="268" t="s">
        <v>1475</v>
      </c>
      <c r="D1303" s="262"/>
      <c r="E1303" s="262"/>
      <c r="F1303" s="262"/>
      <c r="G1303" s="262"/>
      <c r="H1303" s="232"/>
      <c r="I1303" s="232"/>
      <c r="J1303" s="232"/>
      <c r="K1303" s="232"/>
      <c r="L1303" s="232"/>
      <c r="M1303" s="232"/>
      <c r="N1303" s="231"/>
      <c r="O1303" s="231"/>
      <c r="P1303" s="231"/>
      <c r="Q1303" s="231"/>
      <c r="R1303" s="232"/>
      <c r="S1303" s="232"/>
      <c r="T1303" s="232"/>
      <c r="U1303" s="232"/>
      <c r="V1303" s="232"/>
      <c r="W1303" s="232"/>
      <c r="X1303" s="232"/>
      <c r="Y1303" s="232"/>
      <c r="Z1303" s="212"/>
      <c r="AA1303" s="212"/>
      <c r="AB1303" s="212"/>
      <c r="AC1303" s="212"/>
      <c r="AD1303" s="212"/>
      <c r="AE1303" s="212"/>
      <c r="AF1303" s="212"/>
      <c r="AG1303" s="212" t="s">
        <v>219</v>
      </c>
      <c r="AH1303" s="212"/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outlineLevel="1">
      <c r="A1304" s="248">
        <v>351</v>
      </c>
      <c r="B1304" s="249" t="s">
        <v>1488</v>
      </c>
      <c r="C1304" s="264" t="s">
        <v>1486</v>
      </c>
      <c r="D1304" s="250" t="s">
        <v>457</v>
      </c>
      <c r="E1304" s="251">
        <v>2</v>
      </c>
      <c r="F1304" s="252"/>
      <c r="G1304" s="253">
        <f>ROUND(E1304*F1304,2)</f>
        <v>0</v>
      </c>
      <c r="H1304" s="233"/>
      <c r="I1304" s="232">
        <f>ROUND(E1304*H1304,2)</f>
        <v>0</v>
      </c>
      <c r="J1304" s="233"/>
      <c r="K1304" s="232">
        <f>ROUND(E1304*J1304,2)</f>
        <v>0</v>
      </c>
      <c r="L1304" s="232">
        <v>21</v>
      </c>
      <c r="M1304" s="232">
        <f>G1304*(1+L1304/100)</f>
        <v>0</v>
      </c>
      <c r="N1304" s="231">
        <v>0</v>
      </c>
      <c r="O1304" s="231">
        <f>ROUND(E1304*N1304,2)</f>
        <v>0</v>
      </c>
      <c r="P1304" s="231">
        <v>0</v>
      </c>
      <c r="Q1304" s="231">
        <f>ROUND(E1304*P1304,2)</f>
        <v>0</v>
      </c>
      <c r="R1304" s="232"/>
      <c r="S1304" s="232" t="s">
        <v>268</v>
      </c>
      <c r="T1304" s="232" t="s">
        <v>269</v>
      </c>
      <c r="U1304" s="232">
        <v>0</v>
      </c>
      <c r="V1304" s="232">
        <f>ROUND(E1304*U1304,2)</f>
        <v>0</v>
      </c>
      <c r="W1304" s="232"/>
      <c r="X1304" s="232" t="s">
        <v>215</v>
      </c>
      <c r="Y1304" s="232" t="s">
        <v>216</v>
      </c>
      <c r="Z1304" s="212"/>
      <c r="AA1304" s="212"/>
      <c r="AB1304" s="212"/>
      <c r="AC1304" s="212"/>
      <c r="AD1304" s="212"/>
      <c r="AE1304" s="212"/>
      <c r="AF1304" s="212"/>
      <c r="AG1304" s="212" t="s">
        <v>217</v>
      </c>
      <c r="AH1304" s="212"/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12"/>
      <c r="AS1304" s="212"/>
      <c r="AT1304" s="212"/>
      <c r="AU1304" s="212"/>
      <c r="AV1304" s="212"/>
      <c r="AW1304" s="212"/>
      <c r="AX1304" s="212"/>
      <c r="AY1304" s="212"/>
      <c r="AZ1304" s="212"/>
      <c r="BA1304" s="212"/>
      <c r="BB1304" s="212"/>
      <c r="BC1304" s="212"/>
      <c r="BD1304" s="212"/>
      <c r="BE1304" s="212"/>
      <c r="BF1304" s="212"/>
      <c r="BG1304" s="212"/>
      <c r="BH1304" s="212"/>
    </row>
    <row r="1305" spans="1:60" outlineLevel="2">
      <c r="A1305" s="229"/>
      <c r="B1305" s="230"/>
      <c r="C1305" s="265" t="s">
        <v>1473</v>
      </c>
      <c r="D1305" s="255"/>
      <c r="E1305" s="255"/>
      <c r="F1305" s="255"/>
      <c r="G1305" s="255"/>
      <c r="H1305" s="232"/>
      <c r="I1305" s="232"/>
      <c r="J1305" s="232"/>
      <c r="K1305" s="232"/>
      <c r="L1305" s="232"/>
      <c r="M1305" s="232"/>
      <c r="N1305" s="231"/>
      <c r="O1305" s="231"/>
      <c r="P1305" s="231"/>
      <c r="Q1305" s="231"/>
      <c r="R1305" s="232"/>
      <c r="S1305" s="232"/>
      <c r="T1305" s="232"/>
      <c r="U1305" s="232"/>
      <c r="V1305" s="232"/>
      <c r="W1305" s="232"/>
      <c r="X1305" s="232"/>
      <c r="Y1305" s="232"/>
      <c r="Z1305" s="212"/>
      <c r="AA1305" s="212"/>
      <c r="AB1305" s="212"/>
      <c r="AC1305" s="212"/>
      <c r="AD1305" s="212"/>
      <c r="AE1305" s="212"/>
      <c r="AF1305" s="212"/>
      <c r="AG1305" s="212" t="s">
        <v>219</v>
      </c>
      <c r="AH1305" s="212"/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3">
      <c r="A1306" s="229"/>
      <c r="B1306" s="230"/>
      <c r="C1306" s="269" t="s">
        <v>337</v>
      </c>
      <c r="D1306" s="234"/>
      <c r="E1306" s="235"/>
      <c r="F1306" s="236"/>
      <c r="G1306" s="236"/>
      <c r="H1306" s="232"/>
      <c r="I1306" s="232"/>
      <c r="J1306" s="232"/>
      <c r="K1306" s="232"/>
      <c r="L1306" s="232"/>
      <c r="M1306" s="232"/>
      <c r="N1306" s="231"/>
      <c r="O1306" s="231"/>
      <c r="P1306" s="231"/>
      <c r="Q1306" s="231"/>
      <c r="R1306" s="232"/>
      <c r="S1306" s="232"/>
      <c r="T1306" s="232"/>
      <c r="U1306" s="232"/>
      <c r="V1306" s="232"/>
      <c r="W1306" s="232"/>
      <c r="X1306" s="232"/>
      <c r="Y1306" s="232"/>
      <c r="Z1306" s="212"/>
      <c r="AA1306" s="212"/>
      <c r="AB1306" s="212"/>
      <c r="AC1306" s="212"/>
      <c r="AD1306" s="212"/>
      <c r="AE1306" s="212"/>
      <c r="AF1306" s="212"/>
      <c r="AG1306" s="212" t="s">
        <v>219</v>
      </c>
      <c r="AH1306" s="212"/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3">
      <c r="A1307" s="229"/>
      <c r="B1307" s="230"/>
      <c r="C1307" s="268" t="s">
        <v>1489</v>
      </c>
      <c r="D1307" s="262"/>
      <c r="E1307" s="262"/>
      <c r="F1307" s="262"/>
      <c r="G1307" s="262"/>
      <c r="H1307" s="232"/>
      <c r="I1307" s="232"/>
      <c r="J1307" s="232"/>
      <c r="K1307" s="232"/>
      <c r="L1307" s="232"/>
      <c r="M1307" s="232"/>
      <c r="N1307" s="231"/>
      <c r="O1307" s="231"/>
      <c r="P1307" s="231"/>
      <c r="Q1307" s="231"/>
      <c r="R1307" s="232"/>
      <c r="S1307" s="232"/>
      <c r="T1307" s="232"/>
      <c r="U1307" s="232"/>
      <c r="V1307" s="232"/>
      <c r="W1307" s="232"/>
      <c r="X1307" s="232"/>
      <c r="Y1307" s="232"/>
      <c r="Z1307" s="212"/>
      <c r="AA1307" s="212"/>
      <c r="AB1307" s="212"/>
      <c r="AC1307" s="212"/>
      <c r="AD1307" s="212"/>
      <c r="AE1307" s="212"/>
      <c r="AF1307" s="212"/>
      <c r="AG1307" s="212" t="s">
        <v>219</v>
      </c>
      <c r="AH1307" s="212"/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3">
      <c r="A1308" s="229"/>
      <c r="B1308" s="230"/>
      <c r="C1308" s="268" t="s">
        <v>1475</v>
      </c>
      <c r="D1308" s="262"/>
      <c r="E1308" s="262"/>
      <c r="F1308" s="262"/>
      <c r="G1308" s="262"/>
      <c r="H1308" s="232"/>
      <c r="I1308" s="232"/>
      <c r="J1308" s="232"/>
      <c r="K1308" s="232"/>
      <c r="L1308" s="232"/>
      <c r="M1308" s="232"/>
      <c r="N1308" s="231"/>
      <c r="O1308" s="231"/>
      <c r="P1308" s="231"/>
      <c r="Q1308" s="231"/>
      <c r="R1308" s="232"/>
      <c r="S1308" s="232"/>
      <c r="T1308" s="232"/>
      <c r="U1308" s="232"/>
      <c r="V1308" s="232"/>
      <c r="W1308" s="232"/>
      <c r="X1308" s="232"/>
      <c r="Y1308" s="232"/>
      <c r="Z1308" s="212"/>
      <c r="AA1308" s="212"/>
      <c r="AB1308" s="212"/>
      <c r="AC1308" s="212"/>
      <c r="AD1308" s="212"/>
      <c r="AE1308" s="212"/>
      <c r="AF1308" s="212"/>
      <c r="AG1308" s="212" t="s">
        <v>219</v>
      </c>
      <c r="AH1308" s="212"/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1">
      <c r="A1309" s="248">
        <v>352</v>
      </c>
      <c r="B1309" s="249" t="s">
        <v>1490</v>
      </c>
      <c r="C1309" s="264" t="s">
        <v>1491</v>
      </c>
      <c r="D1309" s="250" t="s">
        <v>457</v>
      </c>
      <c r="E1309" s="251">
        <v>1</v>
      </c>
      <c r="F1309" s="252"/>
      <c r="G1309" s="253">
        <f>ROUND(E1309*F1309,2)</f>
        <v>0</v>
      </c>
      <c r="H1309" s="233"/>
      <c r="I1309" s="232">
        <f>ROUND(E1309*H1309,2)</f>
        <v>0</v>
      </c>
      <c r="J1309" s="233"/>
      <c r="K1309" s="232">
        <f>ROUND(E1309*J1309,2)</f>
        <v>0</v>
      </c>
      <c r="L1309" s="232">
        <v>21</v>
      </c>
      <c r="M1309" s="232">
        <f>G1309*(1+L1309/100)</f>
        <v>0</v>
      </c>
      <c r="N1309" s="231">
        <v>0</v>
      </c>
      <c r="O1309" s="231">
        <f>ROUND(E1309*N1309,2)</f>
        <v>0</v>
      </c>
      <c r="P1309" s="231">
        <v>0</v>
      </c>
      <c r="Q1309" s="231">
        <f>ROUND(E1309*P1309,2)</f>
        <v>0</v>
      </c>
      <c r="R1309" s="232"/>
      <c r="S1309" s="232" t="s">
        <v>268</v>
      </c>
      <c r="T1309" s="232" t="s">
        <v>269</v>
      </c>
      <c r="U1309" s="232">
        <v>0</v>
      </c>
      <c r="V1309" s="232">
        <f>ROUND(E1309*U1309,2)</f>
        <v>0</v>
      </c>
      <c r="W1309" s="232"/>
      <c r="X1309" s="232" t="s">
        <v>215</v>
      </c>
      <c r="Y1309" s="232" t="s">
        <v>216</v>
      </c>
      <c r="Z1309" s="212"/>
      <c r="AA1309" s="212"/>
      <c r="AB1309" s="212"/>
      <c r="AC1309" s="212"/>
      <c r="AD1309" s="212"/>
      <c r="AE1309" s="212"/>
      <c r="AF1309" s="212"/>
      <c r="AG1309" s="212" t="s">
        <v>217</v>
      </c>
      <c r="AH1309" s="212"/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outlineLevel="2">
      <c r="A1310" s="229"/>
      <c r="B1310" s="230"/>
      <c r="C1310" s="265" t="s">
        <v>1473</v>
      </c>
      <c r="D1310" s="255"/>
      <c r="E1310" s="255"/>
      <c r="F1310" s="255"/>
      <c r="G1310" s="255"/>
      <c r="H1310" s="232"/>
      <c r="I1310" s="232"/>
      <c r="J1310" s="232"/>
      <c r="K1310" s="232"/>
      <c r="L1310" s="232"/>
      <c r="M1310" s="232"/>
      <c r="N1310" s="231"/>
      <c r="O1310" s="231"/>
      <c r="P1310" s="231"/>
      <c r="Q1310" s="231"/>
      <c r="R1310" s="232"/>
      <c r="S1310" s="232"/>
      <c r="T1310" s="232"/>
      <c r="U1310" s="232"/>
      <c r="V1310" s="232"/>
      <c r="W1310" s="232"/>
      <c r="X1310" s="232"/>
      <c r="Y1310" s="232"/>
      <c r="Z1310" s="212"/>
      <c r="AA1310" s="212"/>
      <c r="AB1310" s="212"/>
      <c r="AC1310" s="212"/>
      <c r="AD1310" s="212"/>
      <c r="AE1310" s="212"/>
      <c r="AF1310" s="212"/>
      <c r="AG1310" s="212" t="s">
        <v>219</v>
      </c>
      <c r="AH1310" s="212"/>
      <c r="AI1310" s="212"/>
      <c r="AJ1310" s="212"/>
      <c r="AK1310" s="212"/>
      <c r="AL1310" s="212"/>
      <c r="AM1310" s="212"/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outlineLevel="3">
      <c r="A1311" s="229"/>
      <c r="B1311" s="230"/>
      <c r="C1311" s="269" t="s">
        <v>337</v>
      </c>
      <c r="D1311" s="234"/>
      <c r="E1311" s="235"/>
      <c r="F1311" s="236"/>
      <c r="G1311" s="236"/>
      <c r="H1311" s="232"/>
      <c r="I1311" s="232"/>
      <c r="J1311" s="232"/>
      <c r="K1311" s="232"/>
      <c r="L1311" s="232"/>
      <c r="M1311" s="232"/>
      <c r="N1311" s="231"/>
      <c r="O1311" s="231"/>
      <c r="P1311" s="231"/>
      <c r="Q1311" s="231"/>
      <c r="R1311" s="232"/>
      <c r="S1311" s="232"/>
      <c r="T1311" s="232"/>
      <c r="U1311" s="232"/>
      <c r="V1311" s="232"/>
      <c r="W1311" s="232"/>
      <c r="X1311" s="232"/>
      <c r="Y1311" s="232"/>
      <c r="Z1311" s="212"/>
      <c r="AA1311" s="212"/>
      <c r="AB1311" s="212"/>
      <c r="AC1311" s="212"/>
      <c r="AD1311" s="212"/>
      <c r="AE1311" s="212"/>
      <c r="AF1311" s="212"/>
      <c r="AG1311" s="212" t="s">
        <v>219</v>
      </c>
      <c r="AH1311" s="212"/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outlineLevel="3">
      <c r="A1312" s="229"/>
      <c r="B1312" s="230"/>
      <c r="C1312" s="268" t="s">
        <v>1492</v>
      </c>
      <c r="D1312" s="262"/>
      <c r="E1312" s="262"/>
      <c r="F1312" s="262"/>
      <c r="G1312" s="262"/>
      <c r="H1312" s="232"/>
      <c r="I1312" s="232"/>
      <c r="J1312" s="232"/>
      <c r="K1312" s="232"/>
      <c r="L1312" s="232"/>
      <c r="M1312" s="232"/>
      <c r="N1312" s="231"/>
      <c r="O1312" s="231"/>
      <c r="P1312" s="231"/>
      <c r="Q1312" s="231"/>
      <c r="R1312" s="232"/>
      <c r="S1312" s="232"/>
      <c r="T1312" s="232"/>
      <c r="U1312" s="232"/>
      <c r="V1312" s="232"/>
      <c r="W1312" s="232"/>
      <c r="X1312" s="232"/>
      <c r="Y1312" s="232"/>
      <c r="Z1312" s="212"/>
      <c r="AA1312" s="212"/>
      <c r="AB1312" s="212"/>
      <c r="AC1312" s="212"/>
      <c r="AD1312" s="212"/>
      <c r="AE1312" s="212"/>
      <c r="AF1312" s="212"/>
      <c r="AG1312" s="212" t="s">
        <v>219</v>
      </c>
      <c r="AH1312" s="212"/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outlineLevel="3">
      <c r="A1313" s="229"/>
      <c r="B1313" s="230"/>
      <c r="C1313" s="269" t="s">
        <v>337</v>
      </c>
      <c r="D1313" s="234"/>
      <c r="E1313" s="235"/>
      <c r="F1313" s="236"/>
      <c r="G1313" s="236"/>
      <c r="H1313" s="232"/>
      <c r="I1313" s="232"/>
      <c r="J1313" s="232"/>
      <c r="K1313" s="232"/>
      <c r="L1313" s="232"/>
      <c r="M1313" s="232"/>
      <c r="N1313" s="231"/>
      <c r="O1313" s="231"/>
      <c r="P1313" s="231"/>
      <c r="Q1313" s="231"/>
      <c r="R1313" s="232"/>
      <c r="S1313" s="232"/>
      <c r="T1313" s="232"/>
      <c r="U1313" s="232"/>
      <c r="V1313" s="232"/>
      <c r="W1313" s="232"/>
      <c r="X1313" s="232"/>
      <c r="Y1313" s="232"/>
      <c r="Z1313" s="212"/>
      <c r="AA1313" s="212"/>
      <c r="AB1313" s="212"/>
      <c r="AC1313" s="212"/>
      <c r="AD1313" s="212"/>
      <c r="AE1313" s="212"/>
      <c r="AF1313" s="212"/>
      <c r="AG1313" s="212" t="s">
        <v>219</v>
      </c>
      <c r="AH1313" s="212"/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3">
      <c r="A1314" s="229"/>
      <c r="B1314" s="230"/>
      <c r="C1314" s="268" t="s">
        <v>1493</v>
      </c>
      <c r="D1314" s="262"/>
      <c r="E1314" s="262"/>
      <c r="F1314" s="262"/>
      <c r="G1314" s="262"/>
      <c r="H1314" s="232"/>
      <c r="I1314" s="232"/>
      <c r="J1314" s="232"/>
      <c r="K1314" s="232"/>
      <c r="L1314" s="232"/>
      <c r="M1314" s="232"/>
      <c r="N1314" s="231"/>
      <c r="O1314" s="231"/>
      <c r="P1314" s="231"/>
      <c r="Q1314" s="231"/>
      <c r="R1314" s="232"/>
      <c r="S1314" s="232"/>
      <c r="T1314" s="232"/>
      <c r="U1314" s="232"/>
      <c r="V1314" s="232"/>
      <c r="W1314" s="232"/>
      <c r="X1314" s="232"/>
      <c r="Y1314" s="232"/>
      <c r="Z1314" s="212"/>
      <c r="AA1314" s="212"/>
      <c r="AB1314" s="212"/>
      <c r="AC1314" s="212"/>
      <c r="AD1314" s="212"/>
      <c r="AE1314" s="212"/>
      <c r="AF1314" s="212"/>
      <c r="AG1314" s="212" t="s">
        <v>219</v>
      </c>
      <c r="AH1314" s="212"/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outlineLevel="3">
      <c r="A1315" s="229"/>
      <c r="B1315" s="230"/>
      <c r="C1315" s="268" t="s">
        <v>1494</v>
      </c>
      <c r="D1315" s="262"/>
      <c r="E1315" s="262"/>
      <c r="F1315" s="262"/>
      <c r="G1315" s="262"/>
      <c r="H1315" s="232"/>
      <c r="I1315" s="232"/>
      <c r="J1315" s="232"/>
      <c r="K1315" s="232"/>
      <c r="L1315" s="232"/>
      <c r="M1315" s="232"/>
      <c r="N1315" s="231"/>
      <c r="O1315" s="231"/>
      <c r="P1315" s="231"/>
      <c r="Q1315" s="231"/>
      <c r="R1315" s="232"/>
      <c r="S1315" s="232"/>
      <c r="T1315" s="232"/>
      <c r="U1315" s="232"/>
      <c r="V1315" s="232"/>
      <c r="W1315" s="232"/>
      <c r="X1315" s="232"/>
      <c r="Y1315" s="232"/>
      <c r="Z1315" s="212"/>
      <c r="AA1315" s="212"/>
      <c r="AB1315" s="212"/>
      <c r="AC1315" s="212"/>
      <c r="AD1315" s="212"/>
      <c r="AE1315" s="212"/>
      <c r="AF1315" s="212"/>
      <c r="AG1315" s="212" t="s">
        <v>219</v>
      </c>
      <c r="AH1315" s="212"/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outlineLevel="3">
      <c r="A1316" s="229"/>
      <c r="B1316" s="230"/>
      <c r="C1316" s="268" t="s">
        <v>1495</v>
      </c>
      <c r="D1316" s="262"/>
      <c r="E1316" s="262"/>
      <c r="F1316" s="262"/>
      <c r="G1316" s="262"/>
      <c r="H1316" s="232"/>
      <c r="I1316" s="232"/>
      <c r="J1316" s="232"/>
      <c r="K1316" s="232"/>
      <c r="L1316" s="232"/>
      <c r="M1316" s="232"/>
      <c r="N1316" s="231"/>
      <c r="O1316" s="231"/>
      <c r="P1316" s="231"/>
      <c r="Q1316" s="231"/>
      <c r="R1316" s="232"/>
      <c r="S1316" s="232"/>
      <c r="T1316" s="232"/>
      <c r="U1316" s="232"/>
      <c r="V1316" s="232"/>
      <c r="W1316" s="232"/>
      <c r="X1316" s="232"/>
      <c r="Y1316" s="232"/>
      <c r="Z1316" s="212"/>
      <c r="AA1316" s="212"/>
      <c r="AB1316" s="212"/>
      <c r="AC1316" s="212"/>
      <c r="AD1316" s="212"/>
      <c r="AE1316" s="212"/>
      <c r="AF1316" s="212"/>
      <c r="AG1316" s="212" t="s">
        <v>219</v>
      </c>
      <c r="AH1316" s="212"/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outlineLevel="3">
      <c r="A1317" s="229"/>
      <c r="B1317" s="230"/>
      <c r="C1317" s="269" t="s">
        <v>337</v>
      </c>
      <c r="D1317" s="234"/>
      <c r="E1317" s="235"/>
      <c r="F1317" s="236"/>
      <c r="G1317" s="236"/>
      <c r="H1317" s="232"/>
      <c r="I1317" s="232"/>
      <c r="J1317" s="232"/>
      <c r="K1317" s="232"/>
      <c r="L1317" s="232"/>
      <c r="M1317" s="232"/>
      <c r="N1317" s="231"/>
      <c r="O1317" s="231"/>
      <c r="P1317" s="231"/>
      <c r="Q1317" s="231"/>
      <c r="R1317" s="232"/>
      <c r="S1317" s="232"/>
      <c r="T1317" s="232"/>
      <c r="U1317" s="232"/>
      <c r="V1317" s="232"/>
      <c r="W1317" s="232"/>
      <c r="X1317" s="232"/>
      <c r="Y1317" s="232"/>
      <c r="Z1317" s="212"/>
      <c r="AA1317" s="212"/>
      <c r="AB1317" s="212"/>
      <c r="AC1317" s="212"/>
      <c r="AD1317" s="212"/>
      <c r="AE1317" s="212"/>
      <c r="AF1317" s="212"/>
      <c r="AG1317" s="212" t="s">
        <v>219</v>
      </c>
      <c r="AH1317" s="212"/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3">
      <c r="A1318" s="229"/>
      <c r="B1318" s="230"/>
      <c r="C1318" s="268" t="s">
        <v>1475</v>
      </c>
      <c r="D1318" s="262"/>
      <c r="E1318" s="262"/>
      <c r="F1318" s="262"/>
      <c r="G1318" s="262"/>
      <c r="H1318" s="232"/>
      <c r="I1318" s="232"/>
      <c r="J1318" s="232"/>
      <c r="K1318" s="232"/>
      <c r="L1318" s="232"/>
      <c r="M1318" s="232"/>
      <c r="N1318" s="231"/>
      <c r="O1318" s="231"/>
      <c r="P1318" s="231"/>
      <c r="Q1318" s="231"/>
      <c r="R1318" s="232"/>
      <c r="S1318" s="232"/>
      <c r="T1318" s="232"/>
      <c r="U1318" s="232"/>
      <c r="V1318" s="232"/>
      <c r="W1318" s="232"/>
      <c r="X1318" s="232"/>
      <c r="Y1318" s="232"/>
      <c r="Z1318" s="212"/>
      <c r="AA1318" s="212"/>
      <c r="AB1318" s="212"/>
      <c r="AC1318" s="212"/>
      <c r="AD1318" s="212"/>
      <c r="AE1318" s="212"/>
      <c r="AF1318" s="212"/>
      <c r="AG1318" s="212" t="s">
        <v>219</v>
      </c>
      <c r="AH1318" s="212"/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outlineLevel="1">
      <c r="A1319" s="248">
        <v>353</v>
      </c>
      <c r="B1319" s="249" t="s">
        <v>1496</v>
      </c>
      <c r="C1319" s="264" t="s">
        <v>1449</v>
      </c>
      <c r="D1319" s="250" t="s">
        <v>457</v>
      </c>
      <c r="E1319" s="251">
        <v>1</v>
      </c>
      <c r="F1319" s="252"/>
      <c r="G1319" s="253">
        <f>ROUND(E1319*F1319,2)</f>
        <v>0</v>
      </c>
      <c r="H1319" s="233"/>
      <c r="I1319" s="232">
        <f>ROUND(E1319*H1319,2)</f>
        <v>0</v>
      </c>
      <c r="J1319" s="233"/>
      <c r="K1319" s="232">
        <f>ROUND(E1319*J1319,2)</f>
        <v>0</v>
      </c>
      <c r="L1319" s="232">
        <v>21</v>
      </c>
      <c r="M1319" s="232">
        <f>G1319*(1+L1319/100)</f>
        <v>0</v>
      </c>
      <c r="N1319" s="231">
        <v>0</v>
      </c>
      <c r="O1319" s="231">
        <f>ROUND(E1319*N1319,2)</f>
        <v>0</v>
      </c>
      <c r="P1319" s="231">
        <v>0</v>
      </c>
      <c r="Q1319" s="231">
        <f>ROUND(E1319*P1319,2)</f>
        <v>0</v>
      </c>
      <c r="R1319" s="232"/>
      <c r="S1319" s="232" t="s">
        <v>268</v>
      </c>
      <c r="T1319" s="232" t="s">
        <v>269</v>
      </c>
      <c r="U1319" s="232">
        <v>0</v>
      </c>
      <c r="V1319" s="232">
        <f>ROUND(E1319*U1319,2)</f>
        <v>0</v>
      </c>
      <c r="W1319" s="232"/>
      <c r="X1319" s="232" t="s">
        <v>215</v>
      </c>
      <c r="Y1319" s="232" t="s">
        <v>216</v>
      </c>
      <c r="Z1319" s="212"/>
      <c r="AA1319" s="212"/>
      <c r="AB1319" s="212"/>
      <c r="AC1319" s="212"/>
      <c r="AD1319" s="212"/>
      <c r="AE1319" s="212"/>
      <c r="AF1319" s="212"/>
      <c r="AG1319" s="212" t="s">
        <v>217</v>
      </c>
      <c r="AH1319" s="212"/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2">
      <c r="A1320" s="229"/>
      <c r="B1320" s="230"/>
      <c r="C1320" s="265" t="s">
        <v>1473</v>
      </c>
      <c r="D1320" s="255"/>
      <c r="E1320" s="255"/>
      <c r="F1320" s="255"/>
      <c r="G1320" s="255"/>
      <c r="H1320" s="232"/>
      <c r="I1320" s="232"/>
      <c r="J1320" s="232"/>
      <c r="K1320" s="232"/>
      <c r="L1320" s="232"/>
      <c r="M1320" s="232"/>
      <c r="N1320" s="231"/>
      <c r="O1320" s="231"/>
      <c r="P1320" s="231"/>
      <c r="Q1320" s="231"/>
      <c r="R1320" s="232"/>
      <c r="S1320" s="232"/>
      <c r="T1320" s="232"/>
      <c r="U1320" s="232"/>
      <c r="V1320" s="232"/>
      <c r="W1320" s="232"/>
      <c r="X1320" s="232"/>
      <c r="Y1320" s="232"/>
      <c r="Z1320" s="212"/>
      <c r="AA1320" s="212"/>
      <c r="AB1320" s="212"/>
      <c r="AC1320" s="212"/>
      <c r="AD1320" s="212"/>
      <c r="AE1320" s="212"/>
      <c r="AF1320" s="212"/>
      <c r="AG1320" s="212" t="s">
        <v>219</v>
      </c>
      <c r="AH1320" s="212"/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3">
      <c r="A1321" s="229"/>
      <c r="B1321" s="230"/>
      <c r="C1321" s="269" t="s">
        <v>337</v>
      </c>
      <c r="D1321" s="234"/>
      <c r="E1321" s="235"/>
      <c r="F1321" s="236"/>
      <c r="G1321" s="236"/>
      <c r="H1321" s="232"/>
      <c r="I1321" s="232"/>
      <c r="J1321" s="232"/>
      <c r="K1321" s="232"/>
      <c r="L1321" s="232"/>
      <c r="M1321" s="232"/>
      <c r="N1321" s="231"/>
      <c r="O1321" s="231"/>
      <c r="P1321" s="231"/>
      <c r="Q1321" s="231"/>
      <c r="R1321" s="232"/>
      <c r="S1321" s="232"/>
      <c r="T1321" s="232"/>
      <c r="U1321" s="232"/>
      <c r="V1321" s="232"/>
      <c r="W1321" s="232"/>
      <c r="X1321" s="232"/>
      <c r="Y1321" s="232"/>
      <c r="Z1321" s="212"/>
      <c r="AA1321" s="212"/>
      <c r="AB1321" s="212"/>
      <c r="AC1321" s="212"/>
      <c r="AD1321" s="212"/>
      <c r="AE1321" s="212"/>
      <c r="AF1321" s="212"/>
      <c r="AG1321" s="212" t="s">
        <v>219</v>
      </c>
      <c r="AH1321" s="212"/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outlineLevel="3">
      <c r="A1322" s="229"/>
      <c r="B1322" s="230"/>
      <c r="C1322" s="268" t="s">
        <v>1497</v>
      </c>
      <c r="D1322" s="262"/>
      <c r="E1322" s="262"/>
      <c r="F1322" s="262"/>
      <c r="G1322" s="262"/>
      <c r="H1322" s="232"/>
      <c r="I1322" s="232"/>
      <c r="J1322" s="232"/>
      <c r="K1322" s="232"/>
      <c r="L1322" s="232"/>
      <c r="M1322" s="232"/>
      <c r="N1322" s="231"/>
      <c r="O1322" s="231"/>
      <c r="P1322" s="231"/>
      <c r="Q1322" s="231"/>
      <c r="R1322" s="232"/>
      <c r="S1322" s="232"/>
      <c r="T1322" s="232"/>
      <c r="U1322" s="232"/>
      <c r="V1322" s="232"/>
      <c r="W1322" s="232"/>
      <c r="X1322" s="232"/>
      <c r="Y1322" s="232"/>
      <c r="Z1322" s="212"/>
      <c r="AA1322" s="212"/>
      <c r="AB1322" s="212"/>
      <c r="AC1322" s="212"/>
      <c r="AD1322" s="212"/>
      <c r="AE1322" s="212"/>
      <c r="AF1322" s="212"/>
      <c r="AG1322" s="212" t="s">
        <v>219</v>
      </c>
      <c r="AH1322" s="212"/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3">
      <c r="A1323" s="229"/>
      <c r="B1323" s="230"/>
      <c r="C1323" s="269" t="s">
        <v>337</v>
      </c>
      <c r="D1323" s="234"/>
      <c r="E1323" s="235"/>
      <c r="F1323" s="236"/>
      <c r="G1323" s="236"/>
      <c r="H1323" s="232"/>
      <c r="I1323" s="232"/>
      <c r="J1323" s="232"/>
      <c r="K1323" s="232"/>
      <c r="L1323" s="232"/>
      <c r="M1323" s="232"/>
      <c r="N1323" s="231"/>
      <c r="O1323" s="231"/>
      <c r="P1323" s="231"/>
      <c r="Q1323" s="231"/>
      <c r="R1323" s="232"/>
      <c r="S1323" s="232"/>
      <c r="T1323" s="232"/>
      <c r="U1323" s="232"/>
      <c r="V1323" s="232"/>
      <c r="W1323" s="232"/>
      <c r="X1323" s="232"/>
      <c r="Y1323" s="232"/>
      <c r="Z1323" s="212"/>
      <c r="AA1323" s="212"/>
      <c r="AB1323" s="212"/>
      <c r="AC1323" s="212"/>
      <c r="AD1323" s="212"/>
      <c r="AE1323" s="212"/>
      <c r="AF1323" s="212"/>
      <c r="AG1323" s="212" t="s">
        <v>219</v>
      </c>
      <c r="AH1323" s="212"/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outlineLevel="3">
      <c r="A1324" s="229"/>
      <c r="B1324" s="230"/>
      <c r="C1324" s="268" t="s">
        <v>1498</v>
      </c>
      <c r="D1324" s="262"/>
      <c r="E1324" s="262"/>
      <c r="F1324" s="262"/>
      <c r="G1324" s="262"/>
      <c r="H1324" s="232"/>
      <c r="I1324" s="232"/>
      <c r="J1324" s="232"/>
      <c r="K1324" s="232"/>
      <c r="L1324" s="232"/>
      <c r="M1324" s="232"/>
      <c r="N1324" s="231"/>
      <c r="O1324" s="231"/>
      <c r="P1324" s="231"/>
      <c r="Q1324" s="231"/>
      <c r="R1324" s="232"/>
      <c r="S1324" s="232"/>
      <c r="T1324" s="232"/>
      <c r="U1324" s="232"/>
      <c r="V1324" s="232"/>
      <c r="W1324" s="232"/>
      <c r="X1324" s="232"/>
      <c r="Y1324" s="232"/>
      <c r="Z1324" s="212"/>
      <c r="AA1324" s="212"/>
      <c r="AB1324" s="212"/>
      <c r="AC1324" s="212"/>
      <c r="AD1324" s="212"/>
      <c r="AE1324" s="212"/>
      <c r="AF1324" s="212"/>
      <c r="AG1324" s="212" t="s">
        <v>219</v>
      </c>
      <c r="AH1324" s="212"/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outlineLevel="3">
      <c r="A1325" s="229"/>
      <c r="B1325" s="230"/>
      <c r="C1325" s="268" t="s">
        <v>1495</v>
      </c>
      <c r="D1325" s="262"/>
      <c r="E1325" s="262"/>
      <c r="F1325" s="262"/>
      <c r="G1325" s="262"/>
      <c r="H1325" s="232"/>
      <c r="I1325" s="232"/>
      <c r="J1325" s="232"/>
      <c r="K1325" s="232"/>
      <c r="L1325" s="232"/>
      <c r="M1325" s="232"/>
      <c r="N1325" s="231"/>
      <c r="O1325" s="231"/>
      <c r="P1325" s="231"/>
      <c r="Q1325" s="231"/>
      <c r="R1325" s="232"/>
      <c r="S1325" s="232"/>
      <c r="T1325" s="232"/>
      <c r="U1325" s="232"/>
      <c r="V1325" s="232"/>
      <c r="W1325" s="232"/>
      <c r="X1325" s="232"/>
      <c r="Y1325" s="232"/>
      <c r="Z1325" s="212"/>
      <c r="AA1325" s="212"/>
      <c r="AB1325" s="212"/>
      <c r="AC1325" s="212"/>
      <c r="AD1325" s="212"/>
      <c r="AE1325" s="212"/>
      <c r="AF1325" s="212"/>
      <c r="AG1325" s="212" t="s">
        <v>219</v>
      </c>
      <c r="AH1325" s="212"/>
      <c r="AI1325" s="212"/>
      <c r="AJ1325" s="212"/>
      <c r="AK1325" s="212"/>
      <c r="AL1325" s="212"/>
      <c r="AM1325" s="212"/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outlineLevel="3">
      <c r="A1326" s="229"/>
      <c r="B1326" s="230"/>
      <c r="C1326" s="269" t="s">
        <v>337</v>
      </c>
      <c r="D1326" s="234"/>
      <c r="E1326" s="235"/>
      <c r="F1326" s="236"/>
      <c r="G1326" s="236"/>
      <c r="H1326" s="232"/>
      <c r="I1326" s="232"/>
      <c r="J1326" s="232"/>
      <c r="K1326" s="232"/>
      <c r="L1326" s="232"/>
      <c r="M1326" s="232"/>
      <c r="N1326" s="231"/>
      <c r="O1326" s="231"/>
      <c r="P1326" s="231"/>
      <c r="Q1326" s="231"/>
      <c r="R1326" s="232"/>
      <c r="S1326" s="232"/>
      <c r="T1326" s="232"/>
      <c r="U1326" s="232"/>
      <c r="V1326" s="232"/>
      <c r="W1326" s="232"/>
      <c r="X1326" s="232"/>
      <c r="Y1326" s="232"/>
      <c r="Z1326" s="212"/>
      <c r="AA1326" s="212"/>
      <c r="AB1326" s="212"/>
      <c r="AC1326" s="212"/>
      <c r="AD1326" s="212"/>
      <c r="AE1326" s="212"/>
      <c r="AF1326" s="212"/>
      <c r="AG1326" s="212" t="s">
        <v>219</v>
      </c>
      <c r="AH1326" s="212"/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outlineLevel="3">
      <c r="A1327" s="229"/>
      <c r="B1327" s="230"/>
      <c r="C1327" s="268" t="s">
        <v>1475</v>
      </c>
      <c r="D1327" s="262"/>
      <c r="E1327" s="262"/>
      <c r="F1327" s="262"/>
      <c r="G1327" s="262"/>
      <c r="H1327" s="232"/>
      <c r="I1327" s="232"/>
      <c r="J1327" s="232"/>
      <c r="K1327" s="232"/>
      <c r="L1327" s="232"/>
      <c r="M1327" s="232"/>
      <c r="N1327" s="231"/>
      <c r="O1327" s="231"/>
      <c r="P1327" s="231"/>
      <c r="Q1327" s="231"/>
      <c r="R1327" s="232"/>
      <c r="S1327" s="232"/>
      <c r="T1327" s="232"/>
      <c r="U1327" s="232"/>
      <c r="V1327" s="232"/>
      <c r="W1327" s="232"/>
      <c r="X1327" s="232"/>
      <c r="Y1327" s="232"/>
      <c r="Z1327" s="212"/>
      <c r="AA1327" s="212"/>
      <c r="AB1327" s="212"/>
      <c r="AC1327" s="212"/>
      <c r="AD1327" s="212"/>
      <c r="AE1327" s="212"/>
      <c r="AF1327" s="212"/>
      <c r="AG1327" s="212" t="s">
        <v>219</v>
      </c>
      <c r="AH1327" s="212"/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outlineLevel="1">
      <c r="A1328" s="248">
        <v>354</v>
      </c>
      <c r="B1328" s="249" t="s">
        <v>1499</v>
      </c>
      <c r="C1328" s="264" t="s">
        <v>1500</v>
      </c>
      <c r="D1328" s="250" t="s">
        <v>457</v>
      </c>
      <c r="E1328" s="251">
        <v>1</v>
      </c>
      <c r="F1328" s="252"/>
      <c r="G1328" s="253">
        <f>ROUND(E1328*F1328,2)</f>
        <v>0</v>
      </c>
      <c r="H1328" s="233"/>
      <c r="I1328" s="232">
        <f>ROUND(E1328*H1328,2)</f>
        <v>0</v>
      </c>
      <c r="J1328" s="233"/>
      <c r="K1328" s="232">
        <f>ROUND(E1328*J1328,2)</f>
        <v>0</v>
      </c>
      <c r="L1328" s="232">
        <v>21</v>
      </c>
      <c r="M1328" s="232">
        <f>G1328*(1+L1328/100)</f>
        <v>0</v>
      </c>
      <c r="N1328" s="231">
        <v>0</v>
      </c>
      <c r="O1328" s="231">
        <f>ROUND(E1328*N1328,2)</f>
        <v>0</v>
      </c>
      <c r="P1328" s="231">
        <v>0</v>
      </c>
      <c r="Q1328" s="231">
        <f>ROUND(E1328*P1328,2)</f>
        <v>0</v>
      </c>
      <c r="R1328" s="232"/>
      <c r="S1328" s="232" t="s">
        <v>268</v>
      </c>
      <c r="T1328" s="232" t="s">
        <v>269</v>
      </c>
      <c r="U1328" s="232">
        <v>0</v>
      </c>
      <c r="V1328" s="232">
        <f>ROUND(E1328*U1328,2)</f>
        <v>0</v>
      </c>
      <c r="W1328" s="232"/>
      <c r="X1328" s="232" t="s">
        <v>215</v>
      </c>
      <c r="Y1328" s="232" t="s">
        <v>216</v>
      </c>
      <c r="Z1328" s="212"/>
      <c r="AA1328" s="212"/>
      <c r="AB1328" s="212"/>
      <c r="AC1328" s="212"/>
      <c r="AD1328" s="212"/>
      <c r="AE1328" s="212"/>
      <c r="AF1328" s="212"/>
      <c r="AG1328" s="212" t="s">
        <v>217</v>
      </c>
      <c r="AH1328" s="212"/>
      <c r="AI1328" s="212"/>
      <c r="AJ1328" s="212"/>
      <c r="AK1328" s="212"/>
      <c r="AL1328" s="212"/>
      <c r="AM1328" s="212"/>
      <c r="AN1328" s="212"/>
      <c r="AO1328" s="212"/>
      <c r="AP1328" s="212"/>
      <c r="AQ1328" s="212"/>
      <c r="AR1328" s="212"/>
      <c r="AS1328" s="212"/>
      <c r="AT1328" s="212"/>
      <c r="AU1328" s="212"/>
      <c r="AV1328" s="212"/>
      <c r="AW1328" s="212"/>
      <c r="AX1328" s="212"/>
      <c r="AY1328" s="212"/>
      <c r="AZ1328" s="212"/>
      <c r="BA1328" s="212"/>
      <c r="BB1328" s="212"/>
      <c r="BC1328" s="212"/>
      <c r="BD1328" s="212"/>
      <c r="BE1328" s="212"/>
      <c r="BF1328" s="212"/>
      <c r="BG1328" s="212"/>
      <c r="BH1328" s="212"/>
    </row>
    <row r="1329" spans="1:60" outlineLevel="2">
      <c r="A1329" s="229"/>
      <c r="B1329" s="230"/>
      <c r="C1329" s="265" t="s">
        <v>1473</v>
      </c>
      <c r="D1329" s="255"/>
      <c r="E1329" s="255"/>
      <c r="F1329" s="255"/>
      <c r="G1329" s="255"/>
      <c r="H1329" s="232"/>
      <c r="I1329" s="232"/>
      <c r="J1329" s="232"/>
      <c r="K1329" s="232"/>
      <c r="L1329" s="232"/>
      <c r="M1329" s="232"/>
      <c r="N1329" s="231"/>
      <c r="O1329" s="231"/>
      <c r="P1329" s="231"/>
      <c r="Q1329" s="231"/>
      <c r="R1329" s="232"/>
      <c r="S1329" s="232"/>
      <c r="T1329" s="232"/>
      <c r="U1329" s="232"/>
      <c r="V1329" s="232"/>
      <c r="W1329" s="232"/>
      <c r="X1329" s="232"/>
      <c r="Y1329" s="232"/>
      <c r="Z1329" s="212"/>
      <c r="AA1329" s="212"/>
      <c r="AB1329" s="212"/>
      <c r="AC1329" s="212"/>
      <c r="AD1329" s="212"/>
      <c r="AE1329" s="212"/>
      <c r="AF1329" s="212"/>
      <c r="AG1329" s="212" t="s">
        <v>219</v>
      </c>
      <c r="AH1329" s="212"/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outlineLevel="3">
      <c r="A1330" s="229"/>
      <c r="B1330" s="230"/>
      <c r="C1330" s="269" t="s">
        <v>337</v>
      </c>
      <c r="D1330" s="234"/>
      <c r="E1330" s="235"/>
      <c r="F1330" s="236"/>
      <c r="G1330" s="236"/>
      <c r="H1330" s="232"/>
      <c r="I1330" s="232"/>
      <c r="J1330" s="232"/>
      <c r="K1330" s="232"/>
      <c r="L1330" s="232"/>
      <c r="M1330" s="232"/>
      <c r="N1330" s="231"/>
      <c r="O1330" s="231"/>
      <c r="P1330" s="231"/>
      <c r="Q1330" s="231"/>
      <c r="R1330" s="232"/>
      <c r="S1330" s="232"/>
      <c r="T1330" s="232"/>
      <c r="U1330" s="232"/>
      <c r="V1330" s="232"/>
      <c r="W1330" s="232"/>
      <c r="X1330" s="232"/>
      <c r="Y1330" s="232"/>
      <c r="Z1330" s="212"/>
      <c r="AA1330" s="212"/>
      <c r="AB1330" s="212"/>
      <c r="AC1330" s="212"/>
      <c r="AD1330" s="212"/>
      <c r="AE1330" s="212"/>
      <c r="AF1330" s="212"/>
      <c r="AG1330" s="212" t="s">
        <v>219</v>
      </c>
      <c r="AH1330" s="212"/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outlineLevel="3">
      <c r="A1331" s="229"/>
      <c r="B1331" s="230"/>
      <c r="C1331" s="268" t="s">
        <v>1501</v>
      </c>
      <c r="D1331" s="262"/>
      <c r="E1331" s="262"/>
      <c r="F1331" s="262"/>
      <c r="G1331" s="262"/>
      <c r="H1331" s="232"/>
      <c r="I1331" s="232"/>
      <c r="J1331" s="232"/>
      <c r="K1331" s="232"/>
      <c r="L1331" s="232"/>
      <c r="M1331" s="232"/>
      <c r="N1331" s="231"/>
      <c r="O1331" s="231"/>
      <c r="P1331" s="231"/>
      <c r="Q1331" s="231"/>
      <c r="R1331" s="232"/>
      <c r="S1331" s="232"/>
      <c r="T1331" s="232"/>
      <c r="U1331" s="232"/>
      <c r="V1331" s="232"/>
      <c r="W1331" s="232"/>
      <c r="X1331" s="232"/>
      <c r="Y1331" s="232"/>
      <c r="Z1331" s="212"/>
      <c r="AA1331" s="212"/>
      <c r="AB1331" s="212"/>
      <c r="AC1331" s="212"/>
      <c r="AD1331" s="212"/>
      <c r="AE1331" s="212"/>
      <c r="AF1331" s="212"/>
      <c r="AG1331" s="212" t="s">
        <v>219</v>
      </c>
      <c r="AH1331" s="212"/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outlineLevel="3">
      <c r="A1332" s="229"/>
      <c r="B1332" s="230"/>
      <c r="C1332" s="269" t="s">
        <v>337</v>
      </c>
      <c r="D1332" s="234"/>
      <c r="E1332" s="235"/>
      <c r="F1332" s="236"/>
      <c r="G1332" s="236"/>
      <c r="H1332" s="232"/>
      <c r="I1332" s="232"/>
      <c r="J1332" s="232"/>
      <c r="K1332" s="232"/>
      <c r="L1332" s="232"/>
      <c r="M1332" s="232"/>
      <c r="N1332" s="231"/>
      <c r="O1332" s="231"/>
      <c r="P1332" s="231"/>
      <c r="Q1332" s="231"/>
      <c r="R1332" s="232"/>
      <c r="S1332" s="232"/>
      <c r="T1332" s="232"/>
      <c r="U1332" s="232"/>
      <c r="V1332" s="232"/>
      <c r="W1332" s="232"/>
      <c r="X1332" s="232"/>
      <c r="Y1332" s="232"/>
      <c r="Z1332" s="212"/>
      <c r="AA1332" s="212"/>
      <c r="AB1332" s="212"/>
      <c r="AC1332" s="212"/>
      <c r="AD1332" s="212"/>
      <c r="AE1332" s="212"/>
      <c r="AF1332" s="212"/>
      <c r="AG1332" s="212" t="s">
        <v>219</v>
      </c>
      <c r="AH1332" s="212"/>
      <c r="AI1332" s="212"/>
      <c r="AJ1332" s="212"/>
      <c r="AK1332" s="212"/>
      <c r="AL1332" s="212"/>
      <c r="AM1332" s="212"/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outlineLevel="3">
      <c r="A1333" s="229"/>
      <c r="B1333" s="230"/>
      <c r="C1333" s="268" t="s">
        <v>1502</v>
      </c>
      <c r="D1333" s="262"/>
      <c r="E1333" s="262"/>
      <c r="F1333" s="262"/>
      <c r="G1333" s="262"/>
      <c r="H1333" s="232"/>
      <c r="I1333" s="232"/>
      <c r="J1333" s="232"/>
      <c r="K1333" s="232"/>
      <c r="L1333" s="232"/>
      <c r="M1333" s="232"/>
      <c r="N1333" s="231"/>
      <c r="O1333" s="231"/>
      <c r="P1333" s="231"/>
      <c r="Q1333" s="231"/>
      <c r="R1333" s="232"/>
      <c r="S1333" s="232"/>
      <c r="T1333" s="232"/>
      <c r="U1333" s="232"/>
      <c r="V1333" s="232"/>
      <c r="W1333" s="232"/>
      <c r="X1333" s="232"/>
      <c r="Y1333" s="232"/>
      <c r="Z1333" s="212"/>
      <c r="AA1333" s="212"/>
      <c r="AB1333" s="212"/>
      <c r="AC1333" s="212"/>
      <c r="AD1333" s="212"/>
      <c r="AE1333" s="212"/>
      <c r="AF1333" s="212"/>
      <c r="AG1333" s="212" t="s">
        <v>219</v>
      </c>
      <c r="AH1333" s="212"/>
      <c r="AI1333" s="212"/>
      <c r="AJ1333" s="212"/>
      <c r="AK1333" s="212"/>
      <c r="AL1333" s="212"/>
      <c r="AM1333" s="212"/>
      <c r="AN1333" s="212"/>
      <c r="AO1333" s="212"/>
      <c r="AP1333" s="212"/>
      <c r="AQ1333" s="212"/>
      <c r="AR1333" s="212"/>
      <c r="AS1333" s="212"/>
      <c r="AT1333" s="212"/>
      <c r="AU1333" s="212"/>
      <c r="AV1333" s="212"/>
      <c r="AW1333" s="212"/>
      <c r="AX1333" s="212"/>
      <c r="AY1333" s="212"/>
      <c r="AZ1333" s="212"/>
      <c r="BA1333" s="212"/>
      <c r="BB1333" s="212"/>
      <c r="BC1333" s="212"/>
      <c r="BD1333" s="212"/>
      <c r="BE1333" s="212"/>
      <c r="BF1333" s="212"/>
      <c r="BG1333" s="212"/>
      <c r="BH1333" s="212"/>
    </row>
    <row r="1334" spans="1:60" outlineLevel="3">
      <c r="A1334" s="229"/>
      <c r="B1334" s="230"/>
      <c r="C1334" s="269" t="s">
        <v>337</v>
      </c>
      <c r="D1334" s="234"/>
      <c r="E1334" s="235"/>
      <c r="F1334" s="236"/>
      <c r="G1334" s="236"/>
      <c r="H1334" s="232"/>
      <c r="I1334" s="232"/>
      <c r="J1334" s="232"/>
      <c r="K1334" s="232"/>
      <c r="L1334" s="232"/>
      <c r="M1334" s="232"/>
      <c r="N1334" s="231"/>
      <c r="O1334" s="231"/>
      <c r="P1334" s="231"/>
      <c r="Q1334" s="231"/>
      <c r="R1334" s="232"/>
      <c r="S1334" s="232"/>
      <c r="T1334" s="232"/>
      <c r="U1334" s="232"/>
      <c r="V1334" s="232"/>
      <c r="W1334" s="232"/>
      <c r="X1334" s="232"/>
      <c r="Y1334" s="232"/>
      <c r="Z1334" s="212"/>
      <c r="AA1334" s="212"/>
      <c r="AB1334" s="212"/>
      <c r="AC1334" s="212"/>
      <c r="AD1334" s="212"/>
      <c r="AE1334" s="212"/>
      <c r="AF1334" s="212"/>
      <c r="AG1334" s="212" t="s">
        <v>219</v>
      </c>
      <c r="AH1334" s="212"/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outlineLevel="3">
      <c r="A1335" s="229"/>
      <c r="B1335" s="230"/>
      <c r="C1335" s="268" t="s">
        <v>1475</v>
      </c>
      <c r="D1335" s="262"/>
      <c r="E1335" s="262"/>
      <c r="F1335" s="262"/>
      <c r="G1335" s="262"/>
      <c r="H1335" s="232"/>
      <c r="I1335" s="232"/>
      <c r="J1335" s="232"/>
      <c r="K1335" s="232"/>
      <c r="L1335" s="232"/>
      <c r="M1335" s="232"/>
      <c r="N1335" s="231"/>
      <c r="O1335" s="231"/>
      <c r="P1335" s="231"/>
      <c r="Q1335" s="231"/>
      <c r="R1335" s="232"/>
      <c r="S1335" s="232"/>
      <c r="T1335" s="232"/>
      <c r="U1335" s="232"/>
      <c r="V1335" s="232"/>
      <c r="W1335" s="232"/>
      <c r="X1335" s="232"/>
      <c r="Y1335" s="232"/>
      <c r="Z1335" s="212"/>
      <c r="AA1335" s="212"/>
      <c r="AB1335" s="212"/>
      <c r="AC1335" s="212"/>
      <c r="AD1335" s="212"/>
      <c r="AE1335" s="212"/>
      <c r="AF1335" s="212"/>
      <c r="AG1335" s="212" t="s">
        <v>219</v>
      </c>
      <c r="AH1335" s="212"/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outlineLevel="1">
      <c r="A1336" s="248">
        <v>355</v>
      </c>
      <c r="B1336" s="249" t="s">
        <v>1503</v>
      </c>
      <c r="C1336" s="264" t="s">
        <v>1504</v>
      </c>
      <c r="D1336" s="250" t="s">
        <v>457</v>
      </c>
      <c r="E1336" s="251">
        <v>1</v>
      </c>
      <c r="F1336" s="252"/>
      <c r="G1336" s="253">
        <f>ROUND(E1336*F1336,2)</f>
        <v>0</v>
      </c>
      <c r="H1336" s="233"/>
      <c r="I1336" s="232">
        <f>ROUND(E1336*H1336,2)</f>
        <v>0</v>
      </c>
      <c r="J1336" s="233"/>
      <c r="K1336" s="232">
        <f>ROUND(E1336*J1336,2)</f>
        <v>0</v>
      </c>
      <c r="L1336" s="232">
        <v>21</v>
      </c>
      <c r="M1336" s="232">
        <f>G1336*(1+L1336/100)</f>
        <v>0</v>
      </c>
      <c r="N1336" s="231">
        <v>0</v>
      </c>
      <c r="O1336" s="231">
        <f>ROUND(E1336*N1336,2)</f>
        <v>0</v>
      </c>
      <c r="P1336" s="231">
        <v>0</v>
      </c>
      <c r="Q1336" s="231">
        <f>ROUND(E1336*P1336,2)</f>
        <v>0</v>
      </c>
      <c r="R1336" s="232"/>
      <c r="S1336" s="232" t="s">
        <v>268</v>
      </c>
      <c r="T1336" s="232" t="s">
        <v>269</v>
      </c>
      <c r="U1336" s="232">
        <v>0</v>
      </c>
      <c r="V1336" s="232">
        <f>ROUND(E1336*U1336,2)</f>
        <v>0</v>
      </c>
      <c r="W1336" s="232"/>
      <c r="X1336" s="232" t="s">
        <v>215</v>
      </c>
      <c r="Y1336" s="232" t="s">
        <v>216</v>
      </c>
      <c r="Z1336" s="212"/>
      <c r="AA1336" s="212"/>
      <c r="AB1336" s="212"/>
      <c r="AC1336" s="212"/>
      <c r="AD1336" s="212"/>
      <c r="AE1336" s="212"/>
      <c r="AF1336" s="212"/>
      <c r="AG1336" s="212" t="s">
        <v>217</v>
      </c>
      <c r="AH1336" s="212"/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outlineLevel="2">
      <c r="A1337" s="229"/>
      <c r="B1337" s="230"/>
      <c r="C1337" s="265" t="s">
        <v>1473</v>
      </c>
      <c r="D1337" s="255"/>
      <c r="E1337" s="255"/>
      <c r="F1337" s="255"/>
      <c r="G1337" s="255"/>
      <c r="H1337" s="232"/>
      <c r="I1337" s="232"/>
      <c r="J1337" s="232"/>
      <c r="K1337" s="232"/>
      <c r="L1337" s="232"/>
      <c r="M1337" s="232"/>
      <c r="N1337" s="231"/>
      <c r="O1337" s="231"/>
      <c r="P1337" s="231"/>
      <c r="Q1337" s="231"/>
      <c r="R1337" s="232"/>
      <c r="S1337" s="232"/>
      <c r="T1337" s="232"/>
      <c r="U1337" s="232"/>
      <c r="V1337" s="232"/>
      <c r="W1337" s="232"/>
      <c r="X1337" s="232"/>
      <c r="Y1337" s="232"/>
      <c r="Z1337" s="212"/>
      <c r="AA1337" s="212"/>
      <c r="AB1337" s="212"/>
      <c r="AC1337" s="212"/>
      <c r="AD1337" s="212"/>
      <c r="AE1337" s="212"/>
      <c r="AF1337" s="212"/>
      <c r="AG1337" s="212" t="s">
        <v>219</v>
      </c>
      <c r="AH1337" s="212"/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outlineLevel="3">
      <c r="A1338" s="229"/>
      <c r="B1338" s="230"/>
      <c r="C1338" s="269" t="s">
        <v>337</v>
      </c>
      <c r="D1338" s="234"/>
      <c r="E1338" s="235"/>
      <c r="F1338" s="236"/>
      <c r="G1338" s="236"/>
      <c r="H1338" s="232"/>
      <c r="I1338" s="232"/>
      <c r="J1338" s="232"/>
      <c r="K1338" s="232"/>
      <c r="L1338" s="232"/>
      <c r="M1338" s="232"/>
      <c r="N1338" s="231"/>
      <c r="O1338" s="231"/>
      <c r="P1338" s="231"/>
      <c r="Q1338" s="231"/>
      <c r="R1338" s="232"/>
      <c r="S1338" s="232"/>
      <c r="T1338" s="232"/>
      <c r="U1338" s="232"/>
      <c r="V1338" s="232"/>
      <c r="W1338" s="232"/>
      <c r="X1338" s="232"/>
      <c r="Y1338" s="232"/>
      <c r="Z1338" s="212"/>
      <c r="AA1338" s="212"/>
      <c r="AB1338" s="212"/>
      <c r="AC1338" s="212"/>
      <c r="AD1338" s="212"/>
      <c r="AE1338" s="212"/>
      <c r="AF1338" s="212"/>
      <c r="AG1338" s="212" t="s">
        <v>219</v>
      </c>
      <c r="AH1338" s="212"/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outlineLevel="3">
      <c r="A1339" s="229"/>
      <c r="B1339" s="230"/>
      <c r="C1339" s="268" t="s">
        <v>1505</v>
      </c>
      <c r="D1339" s="262"/>
      <c r="E1339" s="262"/>
      <c r="F1339" s="262"/>
      <c r="G1339" s="262"/>
      <c r="H1339" s="232"/>
      <c r="I1339" s="232"/>
      <c r="J1339" s="232"/>
      <c r="K1339" s="232"/>
      <c r="L1339" s="232"/>
      <c r="M1339" s="232"/>
      <c r="N1339" s="231"/>
      <c r="O1339" s="231"/>
      <c r="P1339" s="231"/>
      <c r="Q1339" s="231"/>
      <c r="R1339" s="232"/>
      <c r="S1339" s="232"/>
      <c r="T1339" s="232"/>
      <c r="U1339" s="232"/>
      <c r="V1339" s="232"/>
      <c r="W1339" s="232"/>
      <c r="X1339" s="232"/>
      <c r="Y1339" s="232"/>
      <c r="Z1339" s="212"/>
      <c r="AA1339" s="212"/>
      <c r="AB1339" s="212"/>
      <c r="AC1339" s="212"/>
      <c r="AD1339" s="212"/>
      <c r="AE1339" s="212"/>
      <c r="AF1339" s="212"/>
      <c r="AG1339" s="212" t="s">
        <v>219</v>
      </c>
      <c r="AH1339" s="212"/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outlineLevel="3">
      <c r="A1340" s="229"/>
      <c r="B1340" s="230"/>
      <c r="C1340" s="268" t="s">
        <v>1475</v>
      </c>
      <c r="D1340" s="262"/>
      <c r="E1340" s="262"/>
      <c r="F1340" s="262"/>
      <c r="G1340" s="262"/>
      <c r="H1340" s="232"/>
      <c r="I1340" s="232"/>
      <c r="J1340" s="232"/>
      <c r="K1340" s="232"/>
      <c r="L1340" s="232"/>
      <c r="M1340" s="232"/>
      <c r="N1340" s="231"/>
      <c r="O1340" s="231"/>
      <c r="P1340" s="231"/>
      <c r="Q1340" s="231"/>
      <c r="R1340" s="232"/>
      <c r="S1340" s="232"/>
      <c r="T1340" s="232"/>
      <c r="U1340" s="232"/>
      <c r="V1340" s="232"/>
      <c r="W1340" s="232"/>
      <c r="X1340" s="232"/>
      <c r="Y1340" s="232"/>
      <c r="Z1340" s="212"/>
      <c r="AA1340" s="212"/>
      <c r="AB1340" s="212"/>
      <c r="AC1340" s="212"/>
      <c r="AD1340" s="212"/>
      <c r="AE1340" s="212"/>
      <c r="AF1340" s="212"/>
      <c r="AG1340" s="212" t="s">
        <v>219</v>
      </c>
      <c r="AH1340" s="212"/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>
      <c r="A1341" s="241" t="s">
        <v>208</v>
      </c>
      <c r="B1341" s="242" t="s">
        <v>157</v>
      </c>
      <c r="C1341" s="263" t="s">
        <v>158</v>
      </c>
      <c r="D1341" s="243"/>
      <c r="E1341" s="244"/>
      <c r="F1341" s="245"/>
      <c r="G1341" s="246">
        <f>SUMIF(AG1342:AG1436,"&lt;&gt;NOR",G1342:G1436)</f>
        <v>0</v>
      </c>
      <c r="H1341" s="240"/>
      <c r="I1341" s="240">
        <f>SUM(I1342:I1436)</f>
        <v>0</v>
      </c>
      <c r="J1341" s="240"/>
      <c r="K1341" s="240">
        <f>SUM(K1342:K1436)</f>
        <v>0</v>
      </c>
      <c r="L1341" s="240"/>
      <c r="M1341" s="240">
        <f>SUM(M1342:M1436)</f>
        <v>0</v>
      </c>
      <c r="N1341" s="239"/>
      <c r="O1341" s="239">
        <f>SUM(O1342:O1436)</f>
        <v>2.29</v>
      </c>
      <c r="P1341" s="239"/>
      <c r="Q1341" s="239">
        <f>SUM(Q1342:Q1436)</f>
        <v>0</v>
      </c>
      <c r="R1341" s="240"/>
      <c r="S1341" s="240"/>
      <c r="T1341" s="240"/>
      <c r="U1341" s="240"/>
      <c r="V1341" s="240">
        <f>SUM(V1342:V1436)</f>
        <v>74.03</v>
      </c>
      <c r="W1341" s="240"/>
      <c r="X1341" s="240"/>
      <c r="Y1341" s="240"/>
      <c r="AG1341" t="s">
        <v>209</v>
      </c>
    </row>
    <row r="1342" spans="1:60" outlineLevel="1">
      <c r="A1342" s="248">
        <v>356</v>
      </c>
      <c r="B1342" s="249" t="s">
        <v>1506</v>
      </c>
      <c r="C1342" s="264" t="s">
        <v>1507</v>
      </c>
      <c r="D1342" s="250" t="s">
        <v>212</v>
      </c>
      <c r="E1342" s="251">
        <v>198.8</v>
      </c>
      <c r="F1342" s="252"/>
      <c r="G1342" s="253">
        <f>ROUND(E1342*F1342,2)</f>
        <v>0</v>
      </c>
      <c r="H1342" s="233"/>
      <c r="I1342" s="232">
        <f>ROUND(E1342*H1342,2)</f>
        <v>0</v>
      </c>
      <c r="J1342" s="233"/>
      <c r="K1342" s="232">
        <f>ROUND(E1342*J1342,2)</f>
        <v>0</v>
      </c>
      <c r="L1342" s="232">
        <v>21</v>
      </c>
      <c r="M1342" s="232">
        <f>G1342*(1+L1342/100)</f>
        <v>0</v>
      </c>
      <c r="N1342" s="231">
        <v>0</v>
      </c>
      <c r="O1342" s="231">
        <f>ROUND(E1342*N1342,2)</f>
        <v>0</v>
      </c>
      <c r="P1342" s="231">
        <v>0</v>
      </c>
      <c r="Q1342" s="231">
        <f>ROUND(E1342*P1342,2)</f>
        <v>0</v>
      </c>
      <c r="R1342" s="232"/>
      <c r="S1342" s="232" t="s">
        <v>213</v>
      </c>
      <c r="T1342" s="232" t="s">
        <v>301</v>
      </c>
      <c r="U1342" s="232">
        <v>0.02</v>
      </c>
      <c r="V1342" s="232">
        <f>ROUND(E1342*U1342,2)</f>
        <v>3.98</v>
      </c>
      <c r="W1342" s="232"/>
      <c r="X1342" s="232" t="s">
        <v>215</v>
      </c>
      <c r="Y1342" s="232" t="s">
        <v>216</v>
      </c>
      <c r="Z1342" s="212"/>
      <c r="AA1342" s="212"/>
      <c r="AB1342" s="212"/>
      <c r="AC1342" s="212"/>
      <c r="AD1342" s="212"/>
      <c r="AE1342" s="212"/>
      <c r="AF1342" s="212"/>
      <c r="AG1342" s="212" t="s">
        <v>217</v>
      </c>
      <c r="AH1342" s="212"/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outlineLevel="2">
      <c r="A1343" s="229"/>
      <c r="B1343" s="230"/>
      <c r="C1343" s="266" t="s">
        <v>820</v>
      </c>
      <c r="D1343" s="237"/>
      <c r="E1343" s="238">
        <v>23.6</v>
      </c>
      <c r="F1343" s="232"/>
      <c r="G1343" s="232"/>
      <c r="H1343" s="232"/>
      <c r="I1343" s="232"/>
      <c r="J1343" s="232"/>
      <c r="K1343" s="232"/>
      <c r="L1343" s="232"/>
      <c r="M1343" s="232"/>
      <c r="N1343" s="231"/>
      <c r="O1343" s="231"/>
      <c r="P1343" s="231"/>
      <c r="Q1343" s="231"/>
      <c r="R1343" s="232"/>
      <c r="S1343" s="232"/>
      <c r="T1343" s="232"/>
      <c r="U1343" s="232"/>
      <c r="V1343" s="232"/>
      <c r="W1343" s="232"/>
      <c r="X1343" s="232"/>
      <c r="Y1343" s="232"/>
      <c r="Z1343" s="212"/>
      <c r="AA1343" s="212"/>
      <c r="AB1343" s="212"/>
      <c r="AC1343" s="212"/>
      <c r="AD1343" s="212"/>
      <c r="AE1343" s="212"/>
      <c r="AF1343" s="212"/>
      <c r="AG1343" s="212" t="s">
        <v>228</v>
      </c>
      <c r="AH1343" s="212">
        <v>0</v>
      </c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outlineLevel="3">
      <c r="A1344" s="229"/>
      <c r="B1344" s="230"/>
      <c r="C1344" s="266" t="s">
        <v>596</v>
      </c>
      <c r="D1344" s="237"/>
      <c r="E1344" s="238">
        <v>5.2</v>
      </c>
      <c r="F1344" s="232"/>
      <c r="G1344" s="232"/>
      <c r="H1344" s="232"/>
      <c r="I1344" s="232"/>
      <c r="J1344" s="232"/>
      <c r="K1344" s="232"/>
      <c r="L1344" s="232"/>
      <c r="M1344" s="232"/>
      <c r="N1344" s="231"/>
      <c r="O1344" s="231"/>
      <c r="P1344" s="231"/>
      <c r="Q1344" s="231"/>
      <c r="R1344" s="232"/>
      <c r="S1344" s="232"/>
      <c r="T1344" s="232"/>
      <c r="U1344" s="232"/>
      <c r="V1344" s="232"/>
      <c r="W1344" s="232"/>
      <c r="X1344" s="232"/>
      <c r="Y1344" s="232"/>
      <c r="Z1344" s="212"/>
      <c r="AA1344" s="212"/>
      <c r="AB1344" s="212"/>
      <c r="AC1344" s="212"/>
      <c r="AD1344" s="212"/>
      <c r="AE1344" s="212"/>
      <c r="AF1344" s="212"/>
      <c r="AG1344" s="212" t="s">
        <v>228</v>
      </c>
      <c r="AH1344" s="212">
        <v>0</v>
      </c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outlineLevel="3">
      <c r="A1345" s="229"/>
      <c r="B1345" s="230"/>
      <c r="C1345" s="266" t="s">
        <v>598</v>
      </c>
      <c r="D1345" s="237"/>
      <c r="E1345" s="238">
        <v>3.7</v>
      </c>
      <c r="F1345" s="232"/>
      <c r="G1345" s="232"/>
      <c r="H1345" s="232"/>
      <c r="I1345" s="232"/>
      <c r="J1345" s="232"/>
      <c r="K1345" s="232"/>
      <c r="L1345" s="232"/>
      <c r="M1345" s="232"/>
      <c r="N1345" s="231"/>
      <c r="O1345" s="231"/>
      <c r="P1345" s="231"/>
      <c r="Q1345" s="231"/>
      <c r="R1345" s="232"/>
      <c r="S1345" s="232"/>
      <c r="T1345" s="232"/>
      <c r="U1345" s="232"/>
      <c r="V1345" s="232"/>
      <c r="W1345" s="232"/>
      <c r="X1345" s="232"/>
      <c r="Y1345" s="232"/>
      <c r="Z1345" s="212"/>
      <c r="AA1345" s="212"/>
      <c r="AB1345" s="212"/>
      <c r="AC1345" s="212"/>
      <c r="AD1345" s="212"/>
      <c r="AE1345" s="212"/>
      <c r="AF1345" s="212"/>
      <c r="AG1345" s="212" t="s">
        <v>228</v>
      </c>
      <c r="AH1345" s="212">
        <v>0</v>
      </c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outlineLevel="3">
      <c r="A1346" s="229"/>
      <c r="B1346" s="230"/>
      <c r="C1346" s="266" t="s">
        <v>599</v>
      </c>
      <c r="D1346" s="237"/>
      <c r="E1346" s="238">
        <v>9.1999999999999993</v>
      </c>
      <c r="F1346" s="232"/>
      <c r="G1346" s="232"/>
      <c r="H1346" s="232"/>
      <c r="I1346" s="232"/>
      <c r="J1346" s="232"/>
      <c r="K1346" s="232"/>
      <c r="L1346" s="232"/>
      <c r="M1346" s="232"/>
      <c r="N1346" s="231"/>
      <c r="O1346" s="231"/>
      <c r="P1346" s="231"/>
      <c r="Q1346" s="231"/>
      <c r="R1346" s="232"/>
      <c r="S1346" s="232"/>
      <c r="T1346" s="232"/>
      <c r="U1346" s="232"/>
      <c r="V1346" s="232"/>
      <c r="W1346" s="232"/>
      <c r="X1346" s="232"/>
      <c r="Y1346" s="232"/>
      <c r="Z1346" s="212"/>
      <c r="AA1346" s="212"/>
      <c r="AB1346" s="212"/>
      <c r="AC1346" s="212"/>
      <c r="AD1346" s="212"/>
      <c r="AE1346" s="212"/>
      <c r="AF1346" s="212"/>
      <c r="AG1346" s="212" t="s">
        <v>228</v>
      </c>
      <c r="AH1346" s="212">
        <v>0</v>
      </c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outlineLevel="3">
      <c r="A1347" s="229"/>
      <c r="B1347" s="230"/>
      <c r="C1347" s="266" t="s">
        <v>591</v>
      </c>
      <c r="D1347" s="237"/>
      <c r="E1347" s="238">
        <v>2.2999999999999998</v>
      </c>
      <c r="F1347" s="232"/>
      <c r="G1347" s="232"/>
      <c r="H1347" s="232"/>
      <c r="I1347" s="232"/>
      <c r="J1347" s="232"/>
      <c r="K1347" s="232"/>
      <c r="L1347" s="232"/>
      <c r="M1347" s="232"/>
      <c r="N1347" s="231"/>
      <c r="O1347" s="231"/>
      <c r="P1347" s="231"/>
      <c r="Q1347" s="231"/>
      <c r="R1347" s="232"/>
      <c r="S1347" s="232"/>
      <c r="T1347" s="232"/>
      <c r="U1347" s="232"/>
      <c r="V1347" s="232"/>
      <c r="W1347" s="232"/>
      <c r="X1347" s="232"/>
      <c r="Y1347" s="232"/>
      <c r="Z1347" s="212"/>
      <c r="AA1347" s="212"/>
      <c r="AB1347" s="212"/>
      <c r="AC1347" s="212"/>
      <c r="AD1347" s="212"/>
      <c r="AE1347" s="212"/>
      <c r="AF1347" s="212"/>
      <c r="AG1347" s="212" t="s">
        <v>228</v>
      </c>
      <c r="AH1347" s="212">
        <v>0</v>
      </c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outlineLevel="3">
      <c r="A1348" s="229"/>
      <c r="B1348" s="230"/>
      <c r="C1348" s="266" t="s">
        <v>827</v>
      </c>
      <c r="D1348" s="237"/>
      <c r="E1348" s="238">
        <v>9.5</v>
      </c>
      <c r="F1348" s="232"/>
      <c r="G1348" s="232"/>
      <c r="H1348" s="232"/>
      <c r="I1348" s="232"/>
      <c r="J1348" s="232"/>
      <c r="K1348" s="232"/>
      <c r="L1348" s="232"/>
      <c r="M1348" s="232"/>
      <c r="N1348" s="231"/>
      <c r="O1348" s="231"/>
      <c r="P1348" s="231"/>
      <c r="Q1348" s="231"/>
      <c r="R1348" s="232"/>
      <c r="S1348" s="232"/>
      <c r="T1348" s="232"/>
      <c r="U1348" s="232"/>
      <c r="V1348" s="232"/>
      <c r="W1348" s="232"/>
      <c r="X1348" s="232"/>
      <c r="Y1348" s="232"/>
      <c r="Z1348" s="212"/>
      <c r="AA1348" s="212"/>
      <c r="AB1348" s="212"/>
      <c r="AC1348" s="212"/>
      <c r="AD1348" s="212"/>
      <c r="AE1348" s="212"/>
      <c r="AF1348" s="212"/>
      <c r="AG1348" s="212" t="s">
        <v>228</v>
      </c>
      <c r="AH1348" s="212">
        <v>0</v>
      </c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outlineLevel="3">
      <c r="A1349" s="229"/>
      <c r="B1349" s="230"/>
      <c r="C1349" s="266" t="s">
        <v>828</v>
      </c>
      <c r="D1349" s="237"/>
      <c r="E1349" s="238">
        <v>3.2</v>
      </c>
      <c r="F1349" s="232"/>
      <c r="G1349" s="232"/>
      <c r="H1349" s="232"/>
      <c r="I1349" s="232"/>
      <c r="J1349" s="232"/>
      <c r="K1349" s="232"/>
      <c r="L1349" s="232"/>
      <c r="M1349" s="232"/>
      <c r="N1349" s="231"/>
      <c r="O1349" s="231"/>
      <c r="P1349" s="231"/>
      <c r="Q1349" s="231"/>
      <c r="R1349" s="232"/>
      <c r="S1349" s="232"/>
      <c r="T1349" s="232"/>
      <c r="U1349" s="232"/>
      <c r="V1349" s="232"/>
      <c r="W1349" s="232"/>
      <c r="X1349" s="232"/>
      <c r="Y1349" s="232"/>
      <c r="Z1349" s="212"/>
      <c r="AA1349" s="212"/>
      <c r="AB1349" s="212"/>
      <c r="AC1349" s="212"/>
      <c r="AD1349" s="212"/>
      <c r="AE1349" s="212"/>
      <c r="AF1349" s="212"/>
      <c r="AG1349" s="212" t="s">
        <v>228</v>
      </c>
      <c r="AH1349" s="212">
        <v>0</v>
      </c>
      <c r="AI1349" s="212"/>
      <c r="AJ1349" s="212"/>
      <c r="AK1349" s="212"/>
      <c r="AL1349" s="212"/>
      <c r="AM1349" s="212"/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3">
      <c r="A1350" s="229"/>
      <c r="B1350" s="230"/>
      <c r="C1350" s="266" t="s">
        <v>829</v>
      </c>
      <c r="D1350" s="237"/>
      <c r="E1350" s="238">
        <v>5.7</v>
      </c>
      <c r="F1350" s="232"/>
      <c r="G1350" s="232"/>
      <c r="H1350" s="232"/>
      <c r="I1350" s="232"/>
      <c r="J1350" s="232"/>
      <c r="K1350" s="232"/>
      <c r="L1350" s="232"/>
      <c r="M1350" s="232"/>
      <c r="N1350" s="231"/>
      <c r="O1350" s="231"/>
      <c r="P1350" s="231"/>
      <c r="Q1350" s="231"/>
      <c r="R1350" s="232"/>
      <c r="S1350" s="232"/>
      <c r="T1350" s="232"/>
      <c r="U1350" s="232"/>
      <c r="V1350" s="232"/>
      <c r="W1350" s="232"/>
      <c r="X1350" s="232"/>
      <c r="Y1350" s="232"/>
      <c r="Z1350" s="212"/>
      <c r="AA1350" s="212"/>
      <c r="AB1350" s="212"/>
      <c r="AC1350" s="212"/>
      <c r="AD1350" s="212"/>
      <c r="AE1350" s="212"/>
      <c r="AF1350" s="212"/>
      <c r="AG1350" s="212" t="s">
        <v>228</v>
      </c>
      <c r="AH1350" s="212">
        <v>0</v>
      </c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outlineLevel="3">
      <c r="A1351" s="229"/>
      <c r="B1351" s="230"/>
      <c r="C1351" s="266" t="s">
        <v>830</v>
      </c>
      <c r="D1351" s="237"/>
      <c r="E1351" s="238"/>
      <c r="F1351" s="232"/>
      <c r="G1351" s="232"/>
      <c r="H1351" s="232"/>
      <c r="I1351" s="232"/>
      <c r="J1351" s="232"/>
      <c r="K1351" s="232"/>
      <c r="L1351" s="232"/>
      <c r="M1351" s="232"/>
      <c r="N1351" s="231"/>
      <c r="O1351" s="231"/>
      <c r="P1351" s="231"/>
      <c r="Q1351" s="231"/>
      <c r="R1351" s="232"/>
      <c r="S1351" s="232"/>
      <c r="T1351" s="232"/>
      <c r="U1351" s="232"/>
      <c r="V1351" s="232"/>
      <c r="W1351" s="232"/>
      <c r="X1351" s="232"/>
      <c r="Y1351" s="232"/>
      <c r="Z1351" s="212"/>
      <c r="AA1351" s="212"/>
      <c r="AB1351" s="212"/>
      <c r="AC1351" s="212"/>
      <c r="AD1351" s="212"/>
      <c r="AE1351" s="212"/>
      <c r="AF1351" s="212"/>
      <c r="AG1351" s="212" t="s">
        <v>228</v>
      </c>
      <c r="AH1351" s="212">
        <v>0</v>
      </c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3">
      <c r="A1352" s="229"/>
      <c r="B1352" s="230"/>
      <c r="C1352" s="266" t="s">
        <v>831</v>
      </c>
      <c r="D1352" s="237"/>
      <c r="E1352" s="238">
        <v>4.8</v>
      </c>
      <c r="F1352" s="232"/>
      <c r="G1352" s="232"/>
      <c r="H1352" s="232"/>
      <c r="I1352" s="232"/>
      <c r="J1352" s="232"/>
      <c r="K1352" s="232"/>
      <c r="L1352" s="232"/>
      <c r="M1352" s="232"/>
      <c r="N1352" s="231"/>
      <c r="O1352" s="231"/>
      <c r="P1352" s="231"/>
      <c r="Q1352" s="231"/>
      <c r="R1352" s="232"/>
      <c r="S1352" s="232"/>
      <c r="T1352" s="232"/>
      <c r="U1352" s="232"/>
      <c r="V1352" s="232"/>
      <c r="W1352" s="232"/>
      <c r="X1352" s="232"/>
      <c r="Y1352" s="232"/>
      <c r="Z1352" s="212"/>
      <c r="AA1352" s="212"/>
      <c r="AB1352" s="212"/>
      <c r="AC1352" s="212"/>
      <c r="AD1352" s="212"/>
      <c r="AE1352" s="212"/>
      <c r="AF1352" s="212"/>
      <c r="AG1352" s="212" t="s">
        <v>228</v>
      </c>
      <c r="AH1352" s="212">
        <v>0</v>
      </c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outlineLevel="3">
      <c r="A1353" s="229"/>
      <c r="B1353" s="230"/>
      <c r="C1353" s="266" t="s">
        <v>832</v>
      </c>
      <c r="D1353" s="237"/>
      <c r="E1353" s="238">
        <v>8.4</v>
      </c>
      <c r="F1353" s="232"/>
      <c r="G1353" s="232"/>
      <c r="H1353" s="232"/>
      <c r="I1353" s="232"/>
      <c r="J1353" s="232"/>
      <c r="K1353" s="232"/>
      <c r="L1353" s="232"/>
      <c r="M1353" s="232"/>
      <c r="N1353" s="231"/>
      <c r="O1353" s="231"/>
      <c r="P1353" s="231"/>
      <c r="Q1353" s="231"/>
      <c r="R1353" s="232"/>
      <c r="S1353" s="232"/>
      <c r="T1353" s="232"/>
      <c r="U1353" s="232"/>
      <c r="V1353" s="232"/>
      <c r="W1353" s="232"/>
      <c r="X1353" s="232"/>
      <c r="Y1353" s="232"/>
      <c r="Z1353" s="212"/>
      <c r="AA1353" s="212"/>
      <c r="AB1353" s="212"/>
      <c r="AC1353" s="212"/>
      <c r="AD1353" s="212"/>
      <c r="AE1353" s="212"/>
      <c r="AF1353" s="212"/>
      <c r="AG1353" s="212" t="s">
        <v>228</v>
      </c>
      <c r="AH1353" s="212">
        <v>0</v>
      </c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outlineLevel="3">
      <c r="A1354" s="229"/>
      <c r="B1354" s="230"/>
      <c r="C1354" s="266" t="s">
        <v>833</v>
      </c>
      <c r="D1354" s="237"/>
      <c r="E1354" s="238">
        <v>10.199999999999999</v>
      </c>
      <c r="F1354" s="232"/>
      <c r="G1354" s="232"/>
      <c r="H1354" s="232"/>
      <c r="I1354" s="232"/>
      <c r="J1354" s="232"/>
      <c r="K1354" s="232"/>
      <c r="L1354" s="232"/>
      <c r="M1354" s="232"/>
      <c r="N1354" s="231"/>
      <c r="O1354" s="231"/>
      <c r="P1354" s="231"/>
      <c r="Q1354" s="231"/>
      <c r="R1354" s="232"/>
      <c r="S1354" s="232"/>
      <c r="T1354" s="232"/>
      <c r="U1354" s="232"/>
      <c r="V1354" s="232"/>
      <c r="W1354" s="232"/>
      <c r="X1354" s="232"/>
      <c r="Y1354" s="232"/>
      <c r="Z1354" s="212"/>
      <c r="AA1354" s="212"/>
      <c r="AB1354" s="212"/>
      <c r="AC1354" s="212"/>
      <c r="AD1354" s="212"/>
      <c r="AE1354" s="212"/>
      <c r="AF1354" s="212"/>
      <c r="AG1354" s="212" t="s">
        <v>228</v>
      </c>
      <c r="AH1354" s="212">
        <v>0</v>
      </c>
      <c r="AI1354" s="212"/>
      <c r="AJ1354" s="212"/>
      <c r="AK1354" s="212"/>
      <c r="AL1354" s="212"/>
      <c r="AM1354" s="212"/>
      <c r="AN1354" s="212"/>
      <c r="AO1354" s="212"/>
      <c r="AP1354" s="212"/>
      <c r="AQ1354" s="212"/>
      <c r="AR1354" s="212"/>
      <c r="AS1354" s="212"/>
      <c r="AT1354" s="212"/>
      <c r="AU1354" s="212"/>
      <c r="AV1354" s="212"/>
      <c r="AW1354" s="212"/>
      <c r="AX1354" s="212"/>
      <c r="AY1354" s="212"/>
      <c r="AZ1354" s="212"/>
      <c r="BA1354" s="212"/>
      <c r="BB1354" s="212"/>
      <c r="BC1354" s="212"/>
      <c r="BD1354" s="212"/>
      <c r="BE1354" s="212"/>
      <c r="BF1354" s="212"/>
      <c r="BG1354" s="212"/>
      <c r="BH1354" s="212"/>
    </row>
    <row r="1355" spans="1:60" outlineLevel="3">
      <c r="A1355" s="229"/>
      <c r="B1355" s="230"/>
      <c r="C1355" s="266" t="s">
        <v>1508</v>
      </c>
      <c r="D1355" s="237"/>
      <c r="E1355" s="238"/>
      <c r="F1355" s="232"/>
      <c r="G1355" s="232"/>
      <c r="H1355" s="232"/>
      <c r="I1355" s="232"/>
      <c r="J1355" s="232"/>
      <c r="K1355" s="232"/>
      <c r="L1355" s="232"/>
      <c r="M1355" s="232"/>
      <c r="N1355" s="231"/>
      <c r="O1355" s="231"/>
      <c r="P1355" s="231"/>
      <c r="Q1355" s="231"/>
      <c r="R1355" s="232"/>
      <c r="S1355" s="232"/>
      <c r="T1355" s="232"/>
      <c r="U1355" s="232"/>
      <c r="V1355" s="232"/>
      <c r="W1355" s="232"/>
      <c r="X1355" s="232"/>
      <c r="Y1355" s="232"/>
      <c r="Z1355" s="212"/>
      <c r="AA1355" s="212"/>
      <c r="AB1355" s="212"/>
      <c r="AC1355" s="212"/>
      <c r="AD1355" s="212"/>
      <c r="AE1355" s="212"/>
      <c r="AF1355" s="212"/>
      <c r="AG1355" s="212" t="s">
        <v>228</v>
      </c>
      <c r="AH1355" s="212">
        <v>0</v>
      </c>
      <c r="AI1355" s="212"/>
      <c r="AJ1355" s="212"/>
      <c r="AK1355" s="212"/>
      <c r="AL1355" s="212"/>
      <c r="AM1355" s="212"/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3">
      <c r="A1356" s="229"/>
      <c r="B1356" s="230"/>
      <c r="C1356" s="266" t="s">
        <v>835</v>
      </c>
      <c r="D1356" s="237"/>
      <c r="E1356" s="238">
        <v>18.3</v>
      </c>
      <c r="F1356" s="232"/>
      <c r="G1356" s="232"/>
      <c r="H1356" s="232"/>
      <c r="I1356" s="232"/>
      <c r="J1356" s="232"/>
      <c r="K1356" s="232"/>
      <c r="L1356" s="232"/>
      <c r="M1356" s="232"/>
      <c r="N1356" s="231"/>
      <c r="O1356" s="231"/>
      <c r="P1356" s="231"/>
      <c r="Q1356" s="231"/>
      <c r="R1356" s="232"/>
      <c r="S1356" s="232"/>
      <c r="T1356" s="232"/>
      <c r="U1356" s="232"/>
      <c r="V1356" s="232"/>
      <c r="W1356" s="232"/>
      <c r="X1356" s="232"/>
      <c r="Y1356" s="232"/>
      <c r="Z1356" s="212"/>
      <c r="AA1356" s="212"/>
      <c r="AB1356" s="212"/>
      <c r="AC1356" s="212"/>
      <c r="AD1356" s="212"/>
      <c r="AE1356" s="212"/>
      <c r="AF1356" s="212"/>
      <c r="AG1356" s="212" t="s">
        <v>228</v>
      </c>
      <c r="AH1356" s="212">
        <v>0</v>
      </c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outlineLevel="3">
      <c r="A1357" s="229"/>
      <c r="B1357" s="230"/>
      <c r="C1357" s="266" t="s">
        <v>836</v>
      </c>
      <c r="D1357" s="237"/>
      <c r="E1357" s="238">
        <v>0.6</v>
      </c>
      <c r="F1357" s="232"/>
      <c r="G1357" s="232"/>
      <c r="H1357" s="232"/>
      <c r="I1357" s="232"/>
      <c r="J1357" s="232"/>
      <c r="K1357" s="232"/>
      <c r="L1357" s="232"/>
      <c r="M1357" s="232"/>
      <c r="N1357" s="231"/>
      <c r="O1357" s="231"/>
      <c r="P1357" s="231"/>
      <c r="Q1357" s="231"/>
      <c r="R1357" s="232"/>
      <c r="S1357" s="232"/>
      <c r="T1357" s="232"/>
      <c r="U1357" s="232"/>
      <c r="V1357" s="232"/>
      <c r="W1357" s="232"/>
      <c r="X1357" s="232"/>
      <c r="Y1357" s="232"/>
      <c r="Z1357" s="212"/>
      <c r="AA1357" s="212"/>
      <c r="AB1357" s="212"/>
      <c r="AC1357" s="212"/>
      <c r="AD1357" s="212"/>
      <c r="AE1357" s="212"/>
      <c r="AF1357" s="212"/>
      <c r="AG1357" s="212" t="s">
        <v>228</v>
      </c>
      <c r="AH1357" s="212">
        <v>0</v>
      </c>
      <c r="AI1357" s="212"/>
      <c r="AJ1357" s="212"/>
      <c r="AK1357" s="212"/>
      <c r="AL1357" s="212"/>
      <c r="AM1357" s="212"/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3">
      <c r="A1358" s="229"/>
      <c r="B1358" s="230"/>
      <c r="C1358" s="266" t="s">
        <v>837</v>
      </c>
      <c r="D1358" s="237"/>
      <c r="E1358" s="238">
        <v>7.9</v>
      </c>
      <c r="F1358" s="232"/>
      <c r="G1358" s="232"/>
      <c r="H1358" s="232"/>
      <c r="I1358" s="232"/>
      <c r="J1358" s="232"/>
      <c r="K1358" s="232"/>
      <c r="L1358" s="232"/>
      <c r="M1358" s="232"/>
      <c r="N1358" s="231"/>
      <c r="O1358" s="231"/>
      <c r="P1358" s="231"/>
      <c r="Q1358" s="231"/>
      <c r="R1358" s="232"/>
      <c r="S1358" s="232"/>
      <c r="T1358" s="232"/>
      <c r="U1358" s="232"/>
      <c r="V1358" s="232"/>
      <c r="W1358" s="232"/>
      <c r="X1358" s="232"/>
      <c r="Y1358" s="232"/>
      <c r="Z1358" s="212"/>
      <c r="AA1358" s="212"/>
      <c r="AB1358" s="212"/>
      <c r="AC1358" s="212"/>
      <c r="AD1358" s="212"/>
      <c r="AE1358" s="212"/>
      <c r="AF1358" s="212"/>
      <c r="AG1358" s="212" t="s">
        <v>228</v>
      </c>
      <c r="AH1358" s="212">
        <v>0</v>
      </c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outlineLevel="3">
      <c r="A1359" s="229"/>
      <c r="B1359" s="230"/>
      <c r="C1359" s="266" t="s">
        <v>838</v>
      </c>
      <c r="D1359" s="237"/>
      <c r="E1359" s="238">
        <v>0.7</v>
      </c>
      <c r="F1359" s="232"/>
      <c r="G1359" s="232"/>
      <c r="H1359" s="232"/>
      <c r="I1359" s="232"/>
      <c r="J1359" s="232"/>
      <c r="K1359" s="232"/>
      <c r="L1359" s="232"/>
      <c r="M1359" s="232"/>
      <c r="N1359" s="231"/>
      <c r="O1359" s="231"/>
      <c r="P1359" s="231"/>
      <c r="Q1359" s="231"/>
      <c r="R1359" s="232"/>
      <c r="S1359" s="232"/>
      <c r="T1359" s="232"/>
      <c r="U1359" s="232"/>
      <c r="V1359" s="232"/>
      <c r="W1359" s="232"/>
      <c r="X1359" s="232"/>
      <c r="Y1359" s="232"/>
      <c r="Z1359" s="212"/>
      <c r="AA1359" s="212"/>
      <c r="AB1359" s="212"/>
      <c r="AC1359" s="212"/>
      <c r="AD1359" s="212"/>
      <c r="AE1359" s="212"/>
      <c r="AF1359" s="212"/>
      <c r="AG1359" s="212" t="s">
        <v>228</v>
      </c>
      <c r="AH1359" s="212">
        <v>0</v>
      </c>
      <c r="AI1359" s="212"/>
      <c r="AJ1359" s="212"/>
      <c r="AK1359" s="212"/>
      <c r="AL1359" s="212"/>
      <c r="AM1359" s="212"/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outlineLevel="3">
      <c r="A1360" s="229"/>
      <c r="B1360" s="230"/>
      <c r="C1360" s="266" t="s">
        <v>839</v>
      </c>
      <c r="D1360" s="237"/>
      <c r="E1360" s="238">
        <v>6.1</v>
      </c>
      <c r="F1360" s="232"/>
      <c r="G1360" s="232"/>
      <c r="H1360" s="232"/>
      <c r="I1360" s="232"/>
      <c r="J1360" s="232"/>
      <c r="K1360" s="232"/>
      <c r="L1360" s="232"/>
      <c r="M1360" s="232"/>
      <c r="N1360" s="231"/>
      <c r="O1360" s="231"/>
      <c r="P1360" s="231"/>
      <c r="Q1360" s="231"/>
      <c r="R1360" s="232"/>
      <c r="S1360" s="232"/>
      <c r="T1360" s="232"/>
      <c r="U1360" s="232"/>
      <c r="V1360" s="232"/>
      <c r="W1360" s="232"/>
      <c r="X1360" s="232"/>
      <c r="Y1360" s="232"/>
      <c r="Z1360" s="212"/>
      <c r="AA1360" s="212"/>
      <c r="AB1360" s="212"/>
      <c r="AC1360" s="212"/>
      <c r="AD1360" s="212"/>
      <c r="AE1360" s="212"/>
      <c r="AF1360" s="212"/>
      <c r="AG1360" s="212" t="s">
        <v>228</v>
      </c>
      <c r="AH1360" s="212">
        <v>0</v>
      </c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outlineLevel="3">
      <c r="A1361" s="229"/>
      <c r="B1361" s="230"/>
      <c r="C1361" s="266" t="s">
        <v>840</v>
      </c>
      <c r="D1361" s="237"/>
      <c r="E1361" s="238">
        <v>5.7</v>
      </c>
      <c r="F1361" s="232"/>
      <c r="G1361" s="232"/>
      <c r="H1361" s="232"/>
      <c r="I1361" s="232"/>
      <c r="J1361" s="232"/>
      <c r="K1361" s="232"/>
      <c r="L1361" s="232"/>
      <c r="M1361" s="232"/>
      <c r="N1361" s="231"/>
      <c r="O1361" s="231"/>
      <c r="P1361" s="231"/>
      <c r="Q1361" s="231"/>
      <c r="R1361" s="232"/>
      <c r="S1361" s="232"/>
      <c r="T1361" s="232"/>
      <c r="U1361" s="232"/>
      <c r="V1361" s="232"/>
      <c r="W1361" s="232"/>
      <c r="X1361" s="232"/>
      <c r="Y1361" s="232"/>
      <c r="Z1361" s="212"/>
      <c r="AA1361" s="212"/>
      <c r="AB1361" s="212"/>
      <c r="AC1361" s="212"/>
      <c r="AD1361" s="212"/>
      <c r="AE1361" s="212"/>
      <c r="AF1361" s="212"/>
      <c r="AG1361" s="212" t="s">
        <v>228</v>
      </c>
      <c r="AH1361" s="212">
        <v>0</v>
      </c>
      <c r="AI1361" s="212"/>
      <c r="AJ1361" s="212"/>
      <c r="AK1361" s="212"/>
      <c r="AL1361" s="212"/>
      <c r="AM1361" s="212"/>
      <c r="AN1361" s="212"/>
      <c r="AO1361" s="212"/>
      <c r="AP1361" s="212"/>
      <c r="AQ1361" s="212"/>
      <c r="AR1361" s="212"/>
      <c r="AS1361" s="212"/>
      <c r="AT1361" s="212"/>
      <c r="AU1361" s="212"/>
      <c r="AV1361" s="212"/>
      <c r="AW1361" s="212"/>
      <c r="AX1361" s="212"/>
      <c r="AY1361" s="212"/>
      <c r="AZ1361" s="212"/>
      <c r="BA1361" s="212"/>
      <c r="BB1361" s="212"/>
      <c r="BC1361" s="212"/>
      <c r="BD1361" s="212"/>
      <c r="BE1361" s="212"/>
      <c r="BF1361" s="212"/>
      <c r="BG1361" s="212"/>
      <c r="BH1361" s="212"/>
    </row>
    <row r="1362" spans="1:60" outlineLevel="3">
      <c r="A1362" s="229"/>
      <c r="B1362" s="230"/>
      <c r="C1362" s="266" t="s">
        <v>841</v>
      </c>
      <c r="D1362" s="237"/>
      <c r="E1362" s="238">
        <v>6.8</v>
      </c>
      <c r="F1362" s="232"/>
      <c r="G1362" s="232"/>
      <c r="H1362" s="232"/>
      <c r="I1362" s="232"/>
      <c r="J1362" s="232"/>
      <c r="K1362" s="232"/>
      <c r="L1362" s="232"/>
      <c r="M1362" s="232"/>
      <c r="N1362" s="231"/>
      <c r="O1362" s="231"/>
      <c r="P1362" s="231"/>
      <c r="Q1362" s="231"/>
      <c r="R1362" s="232"/>
      <c r="S1362" s="232"/>
      <c r="T1362" s="232"/>
      <c r="U1362" s="232"/>
      <c r="V1362" s="232"/>
      <c r="W1362" s="232"/>
      <c r="X1362" s="232"/>
      <c r="Y1362" s="232"/>
      <c r="Z1362" s="212"/>
      <c r="AA1362" s="212"/>
      <c r="AB1362" s="212"/>
      <c r="AC1362" s="212"/>
      <c r="AD1362" s="212"/>
      <c r="AE1362" s="212"/>
      <c r="AF1362" s="212"/>
      <c r="AG1362" s="212" t="s">
        <v>228</v>
      </c>
      <c r="AH1362" s="212">
        <v>0</v>
      </c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outlineLevel="3">
      <c r="A1363" s="229"/>
      <c r="B1363" s="230"/>
      <c r="C1363" s="266" t="s">
        <v>842</v>
      </c>
      <c r="D1363" s="237"/>
      <c r="E1363" s="238">
        <v>3.8</v>
      </c>
      <c r="F1363" s="232"/>
      <c r="G1363" s="232"/>
      <c r="H1363" s="232"/>
      <c r="I1363" s="232"/>
      <c r="J1363" s="232"/>
      <c r="K1363" s="232"/>
      <c r="L1363" s="232"/>
      <c r="M1363" s="232"/>
      <c r="N1363" s="231"/>
      <c r="O1363" s="231"/>
      <c r="P1363" s="231"/>
      <c r="Q1363" s="231"/>
      <c r="R1363" s="232"/>
      <c r="S1363" s="232"/>
      <c r="T1363" s="232"/>
      <c r="U1363" s="232"/>
      <c r="V1363" s="232"/>
      <c r="W1363" s="232"/>
      <c r="X1363" s="232"/>
      <c r="Y1363" s="232"/>
      <c r="Z1363" s="212"/>
      <c r="AA1363" s="212"/>
      <c r="AB1363" s="212"/>
      <c r="AC1363" s="212"/>
      <c r="AD1363" s="212"/>
      <c r="AE1363" s="212"/>
      <c r="AF1363" s="212"/>
      <c r="AG1363" s="212" t="s">
        <v>228</v>
      </c>
      <c r="AH1363" s="212">
        <v>0</v>
      </c>
      <c r="AI1363" s="212"/>
      <c r="AJ1363" s="212"/>
      <c r="AK1363" s="212"/>
      <c r="AL1363" s="212"/>
      <c r="AM1363" s="212"/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outlineLevel="3">
      <c r="A1364" s="229"/>
      <c r="B1364" s="230"/>
      <c r="C1364" s="266" t="s">
        <v>1509</v>
      </c>
      <c r="D1364" s="237"/>
      <c r="E1364" s="238"/>
      <c r="F1364" s="232"/>
      <c r="G1364" s="232"/>
      <c r="H1364" s="232"/>
      <c r="I1364" s="232"/>
      <c r="J1364" s="232"/>
      <c r="K1364" s="232"/>
      <c r="L1364" s="232"/>
      <c r="M1364" s="232"/>
      <c r="N1364" s="231"/>
      <c r="O1364" s="231"/>
      <c r="P1364" s="231"/>
      <c r="Q1364" s="231"/>
      <c r="R1364" s="232"/>
      <c r="S1364" s="232"/>
      <c r="T1364" s="232"/>
      <c r="U1364" s="232"/>
      <c r="V1364" s="232"/>
      <c r="W1364" s="232"/>
      <c r="X1364" s="232"/>
      <c r="Y1364" s="232"/>
      <c r="Z1364" s="212"/>
      <c r="AA1364" s="212"/>
      <c r="AB1364" s="212"/>
      <c r="AC1364" s="212"/>
      <c r="AD1364" s="212"/>
      <c r="AE1364" s="212"/>
      <c r="AF1364" s="212"/>
      <c r="AG1364" s="212" t="s">
        <v>228</v>
      </c>
      <c r="AH1364" s="212">
        <v>0</v>
      </c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outlineLevel="3">
      <c r="A1365" s="229"/>
      <c r="B1365" s="230"/>
      <c r="C1365" s="266" t="s">
        <v>986</v>
      </c>
      <c r="D1365" s="237"/>
      <c r="E1365" s="238">
        <v>42</v>
      </c>
      <c r="F1365" s="232"/>
      <c r="G1365" s="232"/>
      <c r="H1365" s="232"/>
      <c r="I1365" s="232"/>
      <c r="J1365" s="232"/>
      <c r="K1365" s="232"/>
      <c r="L1365" s="232"/>
      <c r="M1365" s="232"/>
      <c r="N1365" s="231"/>
      <c r="O1365" s="231"/>
      <c r="P1365" s="231"/>
      <c r="Q1365" s="231"/>
      <c r="R1365" s="232"/>
      <c r="S1365" s="232"/>
      <c r="T1365" s="232"/>
      <c r="U1365" s="232"/>
      <c r="V1365" s="232"/>
      <c r="W1365" s="232"/>
      <c r="X1365" s="232"/>
      <c r="Y1365" s="232"/>
      <c r="Z1365" s="212"/>
      <c r="AA1365" s="212"/>
      <c r="AB1365" s="212"/>
      <c r="AC1365" s="212"/>
      <c r="AD1365" s="212"/>
      <c r="AE1365" s="212"/>
      <c r="AF1365" s="212"/>
      <c r="AG1365" s="212" t="s">
        <v>228</v>
      </c>
      <c r="AH1365" s="212">
        <v>0</v>
      </c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3">
      <c r="A1366" s="229"/>
      <c r="B1366" s="230"/>
      <c r="C1366" s="266" t="s">
        <v>845</v>
      </c>
      <c r="D1366" s="237"/>
      <c r="E1366" s="238">
        <v>5.4</v>
      </c>
      <c r="F1366" s="232"/>
      <c r="G1366" s="232"/>
      <c r="H1366" s="232"/>
      <c r="I1366" s="232"/>
      <c r="J1366" s="232"/>
      <c r="K1366" s="232"/>
      <c r="L1366" s="232"/>
      <c r="M1366" s="232"/>
      <c r="N1366" s="231"/>
      <c r="O1366" s="231"/>
      <c r="P1366" s="231"/>
      <c r="Q1366" s="231"/>
      <c r="R1366" s="232"/>
      <c r="S1366" s="232"/>
      <c r="T1366" s="232"/>
      <c r="U1366" s="232"/>
      <c r="V1366" s="232"/>
      <c r="W1366" s="232"/>
      <c r="X1366" s="232"/>
      <c r="Y1366" s="232"/>
      <c r="Z1366" s="212"/>
      <c r="AA1366" s="212"/>
      <c r="AB1366" s="212"/>
      <c r="AC1366" s="212"/>
      <c r="AD1366" s="212"/>
      <c r="AE1366" s="212"/>
      <c r="AF1366" s="212"/>
      <c r="AG1366" s="212" t="s">
        <v>228</v>
      </c>
      <c r="AH1366" s="212">
        <v>0</v>
      </c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outlineLevel="3">
      <c r="A1367" s="229"/>
      <c r="B1367" s="230"/>
      <c r="C1367" s="266" t="s">
        <v>846</v>
      </c>
      <c r="D1367" s="237"/>
      <c r="E1367" s="238">
        <v>0.8</v>
      </c>
      <c r="F1367" s="232"/>
      <c r="G1367" s="232"/>
      <c r="H1367" s="232"/>
      <c r="I1367" s="232"/>
      <c r="J1367" s="232"/>
      <c r="K1367" s="232"/>
      <c r="L1367" s="232"/>
      <c r="M1367" s="232"/>
      <c r="N1367" s="231"/>
      <c r="O1367" s="231"/>
      <c r="P1367" s="231"/>
      <c r="Q1367" s="231"/>
      <c r="R1367" s="232"/>
      <c r="S1367" s="232"/>
      <c r="T1367" s="232"/>
      <c r="U1367" s="232"/>
      <c r="V1367" s="232"/>
      <c r="W1367" s="232"/>
      <c r="X1367" s="232"/>
      <c r="Y1367" s="232"/>
      <c r="Z1367" s="212"/>
      <c r="AA1367" s="212"/>
      <c r="AB1367" s="212"/>
      <c r="AC1367" s="212"/>
      <c r="AD1367" s="212"/>
      <c r="AE1367" s="212"/>
      <c r="AF1367" s="212"/>
      <c r="AG1367" s="212" t="s">
        <v>228</v>
      </c>
      <c r="AH1367" s="212">
        <v>0</v>
      </c>
      <c r="AI1367" s="212"/>
      <c r="AJ1367" s="212"/>
      <c r="AK1367" s="212"/>
      <c r="AL1367" s="212"/>
      <c r="AM1367" s="212"/>
      <c r="AN1367" s="212"/>
      <c r="AO1367" s="212"/>
      <c r="AP1367" s="212"/>
      <c r="AQ1367" s="212"/>
      <c r="AR1367" s="212"/>
      <c r="AS1367" s="212"/>
      <c r="AT1367" s="212"/>
      <c r="AU1367" s="212"/>
      <c r="AV1367" s="212"/>
      <c r="AW1367" s="212"/>
      <c r="AX1367" s="212"/>
      <c r="AY1367" s="212"/>
      <c r="AZ1367" s="212"/>
      <c r="BA1367" s="212"/>
      <c r="BB1367" s="212"/>
      <c r="BC1367" s="212"/>
      <c r="BD1367" s="212"/>
      <c r="BE1367" s="212"/>
      <c r="BF1367" s="212"/>
      <c r="BG1367" s="212"/>
      <c r="BH1367" s="212"/>
    </row>
    <row r="1368" spans="1:60" outlineLevel="3">
      <c r="A1368" s="229"/>
      <c r="B1368" s="230"/>
      <c r="C1368" s="266" t="s">
        <v>1510</v>
      </c>
      <c r="D1368" s="237"/>
      <c r="E1368" s="238"/>
      <c r="F1368" s="232"/>
      <c r="G1368" s="232"/>
      <c r="H1368" s="232"/>
      <c r="I1368" s="232"/>
      <c r="J1368" s="232"/>
      <c r="K1368" s="232"/>
      <c r="L1368" s="232"/>
      <c r="M1368" s="232"/>
      <c r="N1368" s="231"/>
      <c r="O1368" s="231"/>
      <c r="P1368" s="231"/>
      <c r="Q1368" s="231"/>
      <c r="R1368" s="232"/>
      <c r="S1368" s="232"/>
      <c r="T1368" s="232"/>
      <c r="U1368" s="232"/>
      <c r="V1368" s="232"/>
      <c r="W1368" s="232"/>
      <c r="X1368" s="232"/>
      <c r="Y1368" s="232"/>
      <c r="Z1368" s="212"/>
      <c r="AA1368" s="212"/>
      <c r="AB1368" s="212"/>
      <c r="AC1368" s="212"/>
      <c r="AD1368" s="212"/>
      <c r="AE1368" s="212"/>
      <c r="AF1368" s="212"/>
      <c r="AG1368" s="212" t="s">
        <v>228</v>
      </c>
      <c r="AH1368" s="212">
        <v>0</v>
      </c>
      <c r="AI1368" s="212"/>
      <c r="AJ1368" s="212"/>
      <c r="AK1368" s="212"/>
      <c r="AL1368" s="212"/>
      <c r="AM1368" s="212"/>
      <c r="AN1368" s="212"/>
      <c r="AO1368" s="212"/>
      <c r="AP1368" s="212"/>
      <c r="AQ1368" s="212"/>
      <c r="AR1368" s="212"/>
      <c r="AS1368" s="212"/>
      <c r="AT1368" s="212"/>
      <c r="AU1368" s="212"/>
      <c r="AV1368" s="212"/>
      <c r="AW1368" s="212"/>
      <c r="AX1368" s="212"/>
      <c r="AY1368" s="212"/>
      <c r="AZ1368" s="212"/>
      <c r="BA1368" s="212"/>
      <c r="BB1368" s="212"/>
      <c r="BC1368" s="212"/>
      <c r="BD1368" s="212"/>
      <c r="BE1368" s="212"/>
      <c r="BF1368" s="212"/>
      <c r="BG1368" s="212"/>
      <c r="BH1368" s="212"/>
    </row>
    <row r="1369" spans="1:60" outlineLevel="3">
      <c r="A1369" s="229"/>
      <c r="B1369" s="230"/>
      <c r="C1369" s="266" t="s">
        <v>848</v>
      </c>
      <c r="D1369" s="237"/>
      <c r="E1369" s="238">
        <v>2.9</v>
      </c>
      <c r="F1369" s="232"/>
      <c r="G1369" s="232"/>
      <c r="H1369" s="232"/>
      <c r="I1369" s="232"/>
      <c r="J1369" s="232"/>
      <c r="K1369" s="232"/>
      <c r="L1369" s="232"/>
      <c r="M1369" s="232"/>
      <c r="N1369" s="231"/>
      <c r="O1369" s="231"/>
      <c r="P1369" s="231"/>
      <c r="Q1369" s="231"/>
      <c r="R1369" s="232"/>
      <c r="S1369" s="232"/>
      <c r="T1369" s="232"/>
      <c r="U1369" s="232"/>
      <c r="V1369" s="232"/>
      <c r="W1369" s="232"/>
      <c r="X1369" s="232"/>
      <c r="Y1369" s="232"/>
      <c r="Z1369" s="212"/>
      <c r="AA1369" s="212"/>
      <c r="AB1369" s="212"/>
      <c r="AC1369" s="212"/>
      <c r="AD1369" s="212"/>
      <c r="AE1369" s="212"/>
      <c r="AF1369" s="212"/>
      <c r="AG1369" s="212" t="s">
        <v>228</v>
      </c>
      <c r="AH1369" s="212">
        <v>0</v>
      </c>
      <c r="AI1369" s="212"/>
      <c r="AJ1369" s="212"/>
      <c r="AK1369" s="212"/>
      <c r="AL1369" s="212"/>
      <c r="AM1369" s="212"/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outlineLevel="3">
      <c r="A1370" s="229"/>
      <c r="B1370" s="230"/>
      <c r="C1370" s="266" t="s">
        <v>849</v>
      </c>
      <c r="D1370" s="237"/>
      <c r="E1370" s="238">
        <v>8.6</v>
      </c>
      <c r="F1370" s="232"/>
      <c r="G1370" s="232"/>
      <c r="H1370" s="232"/>
      <c r="I1370" s="232"/>
      <c r="J1370" s="232"/>
      <c r="K1370" s="232"/>
      <c r="L1370" s="232"/>
      <c r="M1370" s="232"/>
      <c r="N1370" s="231"/>
      <c r="O1370" s="231"/>
      <c r="P1370" s="231"/>
      <c r="Q1370" s="231"/>
      <c r="R1370" s="232"/>
      <c r="S1370" s="232"/>
      <c r="T1370" s="232"/>
      <c r="U1370" s="232"/>
      <c r="V1370" s="232"/>
      <c r="W1370" s="232"/>
      <c r="X1370" s="232"/>
      <c r="Y1370" s="232"/>
      <c r="Z1370" s="212"/>
      <c r="AA1370" s="212"/>
      <c r="AB1370" s="212"/>
      <c r="AC1370" s="212"/>
      <c r="AD1370" s="212"/>
      <c r="AE1370" s="212"/>
      <c r="AF1370" s="212"/>
      <c r="AG1370" s="212" t="s">
        <v>228</v>
      </c>
      <c r="AH1370" s="212">
        <v>0</v>
      </c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outlineLevel="3">
      <c r="A1371" s="229"/>
      <c r="B1371" s="230"/>
      <c r="C1371" s="266" t="s">
        <v>850</v>
      </c>
      <c r="D1371" s="237"/>
      <c r="E1371" s="238">
        <v>3.4</v>
      </c>
      <c r="F1371" s="232"/>
      <c r="G1371" s="232"/>
      <c r="H1371" s="232"/>
      <c r="I1371" s="232"/>
      <c r="J1371" s="232"/>
      <c r="K1371" s="232"/>
      <c r="L1371" s="232"/>
      <c r="M1371" s="232"/>
      <c r="N1371" s="231"/>
      <c r="O1371" s="231"/>
      <c r="P1371" s="231"/>
      <c r="Q1371" s="231"/>
      <c r="R1371" s="232"/>
      <c r="S1371" s="232"/>
      <c r="T1371" s="232"/>
      <c r="U1371" s="232"/>
      <c r="V1371" s="232"/>
      <c r="W1371" s="232"/>
      <c r="X1371" s="232"/>
      <c r="Y1371" s="232"/>
      <c r="Z1371" s="212"/>
      <c r="AA1371" s="212"/>
      <c r="AB1371" s="212"/>
      <c r="AC1371" s="212"/>
      <c r="AD1371" s="212"/>
      <c r="AE1371" s="212"/>
      <c r="AF1371" s="212"/>
      <c r="AG1371" s="212" t="s">
        <v>228</v>
      </c>
      <c r="AH1371" s="212">
        <v>0</v>
      </c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outlineLevel="3">
      <c r="A1372" s="229"/>
      <c r="B1372" s="230"/>
      <c r="C1372" s="266" t="s">
        <v>1511</v>
      </c>
      <c r="D1372" s="237"/>
      <c r="E1372" s="238"/>
      <c r="F1372" s="232"/>
      <c r="G1372" s="232"/>
      <c r="H1372" s="232"/>
      <c r="I1372" s="232"/>
      <c r="J1372" s="232"/>
      <c r="K1372" s="232"/>
      <c r="L1372" s="232"/>
      <c r="M1372" s="232"/>
      <c r="N1372" s="231"/>
      <c r="O1372" s="231"/>
      <c r="P1372" s="231"/>
      <c r="Q1372" s="231"/>
      <c r="R1372" s="232"/>
      <c r="S1372" s="232"/>
      <c r="T1372" s="232"/>
      <c r="U1372" s="232"/>
      <c r="V1372" s="232"/>
      <c r="W1372" s="232"/>
      <c r="X1372" s="232"/>
      <c r="Y1372" s="232"/>
      <c r="Z1372" s="212"/>
      <c r="AA1372" s="212"/>
      <c r="AB1372" s="212"/>
      <c r="AC1372" s="212"/>
      <c r="AD1372" s="212"/>
      <c r="AE1372" s="212"/>
      <c r="AF1372" s="212"/>
      <c r="AG1372" s="212" t="s">
        <v>228</v>
      </c>
      <c r="AH1372" s="212">
        <v>0</v>
      </c>
      <c r="AI1372" s="212"/>
      <c r="AJ1372" s="212"/>
      <c r="AK1372" s="212"/>
      <c r="AL1372" s="212"/>
      <c r="AM1372" s="212"/>
      <c r="AN1372" s="212"/>
      <c r="AO1372" s="212"/>
      <c r="AP1372" s="212"/>
      <c r="AQ1372" s="212"/>
      <c r="AR1372" s="212"/>
      <c r="AS1372" s="212"/>
      <c r="AT1372" s="212"/>
      <c r="AU1372" s="212"/>
      <c r="AV1372" s="212"/>
      <c r="AW1372" s="212"/>
      <c r="AX1372" s="212"/>
      <c r="AY1372" s="212"/>
      <c r="AZ1372" s="212"/>
      <c r="BA1372" s="212"/>
      <c r="BB1372" s="212"/>
      <c r="BC1372" s="212"/>
      <c r="BD1372" s="212"/>
      <c r="BE1372" s="212"/>
      <c r="BF1372" s="212"/>
      <c r="BG1372" s="212"/>
      <c r="BH1372" s="212"/>
    </row>
    <row r="1373" spans="1:60" outlineLevel="3">
      <c r="A1373" s="229"/>
      <c r="B1373" s="230"/>
      <c r="C1373" s="266" t="s">
        <v>1512</v>
      </c>
      <c r="D1373" s="237"/>
      <c r="E1373" s="238"/>
      <c r="F1373" s="232"/>
      <c r="G1373" s="232"/>
      <c r="H1373" s="232"/>
      <c r="I1373" s="232"/>
      <c r="J1373" s="232"/>
      <c r="K1373" s="232"/>
      <c r="L1373" s="232"/>
      <c r="M1373" s="232"/>
      <c r="N1373" s="231"/>
      <c r="O1373" s="231"/>
      <c r="P1373" s="231"/>
      <c r="Q1373" s="231"/>
      <c r="R1373" s="232"/>
      <c r="S1373" s="232"/>
      <c r="T1373" s="232"/>
      <c r="U1373" s="232"/>
      <c r="V1373" s="232"/>
      <c r="W1373" s="232"/>
      <c r="X1373" s="232"/>
      <c r="Y1373" s="232"/>
      <c r="Z1373" s="212"/>
      <c r="AA1373" s="212"/>
      <c r="AB1373" s="212"/>
      <c r="AC1373" s="212"/>
      <c r="AD1373" s="212"/>
      <c r="AE1373" s="212"/>
      <c r="AF1373" s="212"/>
      <c r="AG1373" s="212" t="s">
        <v>228</v>
      </c>
      <c r="AH1373" s="212">
        <v>0</v>
      </c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outlineLevel="1">
      <c r="A1374" s="248">
        <v>357</v>
      </c>
      <c r="B1374" s="249" t="s">
        <v>1513</v>
      </c>
      <c r="C1374" s="264" t="s">
        <v>1514</v>
      </c>
      <c r="D1374" s="250" t="s">
        <v>222</v>
      </c>
      <c r="E1374" s="251">
        <v>77.5</v>
      </c>
      <c r="F1374" s="252"/>
      <c r="G1374" s="253">
        <f>ROUND(E1374*F1374,2)</f>
        <v>0</v>
      </c>
      <c r="H1374" s="233"/>
      <c r="I1374" s="232">
        <f>ROUND(E1374*H1374,2)</f>
        <v>0</v>
      </c>
      <c r="J1374" s="233"/>
      <c r="K1374" s="232">
        <f>ROUND(E1374*J1374,2)</f>
        <v>0</v>
      </c>
      <c r="L1374" s="232">
        <v>21</v>
      </c>
      <c r="M1374" s="232">
        <f>G1374*(1+L1374/100)</f>
        <v>0</v>
      </c>
      <c r="N1374" s="231">
        <v>5.1799999999999997E-3</v>
      </c>
      <c r="O1374" s="231">
        <f>ROUND(E1374*N1374,2)</f>
        <v>0.4</v>
      </c>
      <c r="P1374" s="231">
        <v>0</v>
      </c>
      <c r="Q1374" s="231">
        <f>ROUND(E1374*P1374,2)</f>
        <v>0</v>
      </c>
      <c r="R1374" s="232"/>
      <c r="S1374" s="232" t="s">
        <v>213</v>
      </c>
      <c r="T1374" s="232" t="s">
        <v>301</v>
      </c>
      <c r="U1374" s="232">
        <v>0.28999999999999998</v>
      </c>
      <c r="V1374" s="232">
        <f>ROUND(E1374*U1374,2)</f>
        <v>22.48</v>
      </c>
      <c r="W1374" s="232"/>
      <c r="X1374" s="232" t="s">
        <v>215</v>
      </c>
      <c r="Y1374" s="232" t="s">
        <v>216</v>
      </c>
      <c r="Z1374" s="212"/>
      <c r="AA1374" s="212"/>
      <c r="AB1374" s="212"/>
      <c r="AC1374" s="212"/>
      <c r="AD1374" s="212"/>
      <c r="AE1374" s="212"/>
      <c r="AF1374" s="212"/>
      <c r="AG1374" s="212" t="s">
        <v>217</v>
      </c>
      <c r="AH1374" s="212"/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outlineLevel="2">
      <c r="A1375" s="229"/>
      <c r="B1375" s="230"/>
      <c r="C1375" s="266" t="s">
        <v>1515</v>
      </c>
      <c r="D1375" s="237"/>
      <c r="E1375" s="238">
        <v>24.4</v>
      </c>
      <c r="F1375" s="232"/>
      <c r="G1375" s="232"/>
      <c r="H1375" s="232"/>
      <c r="I1375" s="232"/>
      <c r="J1375" s="232"/>
      <c r="K1375" s="232"/>
      <c r="L1375" s="232"/>
      <c r="M1375" s="232"/>
      <c r="N1375" s="231"/>
      <c r="O1375" s="231"/>
      <c r="P1375" s="231"/>
      <c r="Q1375" s="231"/>
      <c r="R1375" s="232"/>
      <c r="S1375" s="232"/>
      <c r="T1375" s="232"/>
      <c r="U1375" s="232"/>
      <c r="V1375" s="232"/>
      <c r="W1375" s="232"/>
      <c r="X1375" s="232"/>
      <c r="Y1375" s="232"/>
      <c r="Z1375" s="212"/>
      <c r="AA1375" s="212"/>
      <c r="AB1375" s="212"/>
      <c r="AC1375" s="212"/>
      <c r="AD1375" s="212"/>
      <c r="AE1375" s="212"/>
      <c r="AF1375" s="212"/>
      <c r="AG1375" s="212" t="s">
        <v>228</v>
      </c>
      <c r="AH1375" s="212">
        <v>0</v>
      </c>
      <c r="AI1375" s="212"/>
      <c r="AJ1375" s="212"/>
      <c r="AK1375" s="212"/>
      <c r="AL1375" s="212"/>
      <c r="AM1375" s="212"/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3">
      <c r="A1376" s="229"/>
      <c r="B1376" s="230"/>
      <c r="C1376" s="266" t="s">
        <v>1516</v>
      </c>
      <c r="D1376" s="237"/>
      <c r="E1376" s="238">
        <v>4.0999999999999996</v>
      </c>
      <c r="F1376" s="232"/>
      <c r="G1376" s="232"/>
      <c r="H1376" s="232"/>
      <c r="I1376" s="232"/>
      <c r="J1376" s="232"/>
      <c r="K1376" s="232"/>
      <c r="L1376" s="232"/>
      <c r="M1376" s="232"/>
      <c r="N1376" s="231"/>
      <c r="O1376" s="231"/>
      <c r="P1376" s="231"/>
      <c r="Q1376" s="231"/>
      <c r="R1376" s="232"/>
      <c r="S1376" s="232"/>
      <c r="T1376" s="232"/>
      <c r="U1376" s="232"/>
      <c r="V1376" s="232"/>
      <c r="W1376" s="232"/>
      <c r="X1376" s="232"/>
      <c r="Y1376" s="232"/>
      <c r="Z1376" s="212"/>
      <c r="AA1376" s="212"/>
      <c r="AB1376" s="212"/>
      <c r="AC1376" s="212"/>
      <c r="AD1376" s="212"/>
      <c r="AE1376" s="212"/>
      <c r="AF1376" s="212"/>
      <c r="AG1376" s="212" t="s">
        <v>228</v>
      </c>
      <c r="AH1376" s="212">
        <v>0</v>
      </c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outlineLevel="3">
      <c r="A1377" s="229"/>
      <c r="B1377" s="230"/>
      <c r="C1377" s="266" t="s">
        <v>1517</v>
      </c>
      <c r="D1377" s="237"/>
      <c r="E1377" s="238">
        <v>16.8</v>
      </c>
      <c r="F1377" s="232"/>
      <c r="G1377" s="232"/>
      <c r="H1377" s="232"/>
      <c r="I1377" s="232"/>
      <c r="J1377" s="232"/>
      <c r="K1377" s="232"/>
      <c r="L1377" s="232"/>
      <c r="M1377" s="232"/>
      <c r="N1377" s="231"/>
      <c r="O1377" s="231"/>
      <c r="P1377" s="231"/>
      <c r="Q1377" s="231"/>
      <c r="R1377" s="232"/>
      <c r="S1377" s="232"/>
      <c r="T1377" s="232"/>
      <c r="U1377" s="232"/>
      <c r="V1377" s="232"/>
      <c r="W1377" s="232"/>
      <c r="X1377" s="232"/>
      <c r="Y1377" s="232"/>
      <c r="Z1377" s="212"/>
      <c r="AA1377" s="212"/>
      <c r="AB1377" s="212"/>
      <c r="AC1377" s="212"/>
      <c r="AD1377" s="212"/>
      <c r="AE1377" s="212"/>
      <c r="AF1377" s="212"/>
      <c r="AG1377" s="212" t="s">
        <v>228</v>
      </c>
      <c r="AH1377" s="212">
        <v>0</v>
      </c>
      <c r="AI1377" s="212"/>
      <c r="AJ1377" s="212"/>
      <c r="AK1377" s="212"/>
      <c r="AL1377" s="212"/>
      <c r="AM1377" s="212"/>
      <c r="AN1377" s="212"/>
      <c r="AO1377" s="212"/>
      <c r="AP1377" s="212"/>
      <c r="AQ1377" s="212"/>
      <c r="AR1377" s="212"/>
      <c r="AS1377" s="212"/>
      <c r="AT1377" s="212"/>
      <c r="AU1377" s="212"/>
      <c r="AV1377" s="212"/>
      <c r="AW1377" s="212"/>
      <c r="AX1377" s="212"/>
      <c r="AY1377" s="212"/>
      <c r="AZ1377" s="212"/>
      <c r="BA1377" s="212"/>
      <c r="BB1377" s="212"/>
      <c r="BC1377" s="212"/>
      <c r="BD1377" s="212"/>
      <c r="BE1377" s="212"/>
      <c r="BF1377" s="212"/>
      <c r="BG1377" s="212"/>
      <c r="BH1377" s="212"/>
    </row>
    <row r="1378" spans="1:60" outlineLevel="3">
      <c r="A1378" s="229"/>
      <c r="B1378" s="230"/>
      <c r="C1378" s="266" t="s">
        <v>1518</v>
      </c>
      <c r="D1378" s="237"/>
      <c r="E1378" s="238">
        <v>2.4</v>
      </c>
      <c r="F1378" s="232"/>
      <c r="G1378" s="232"/>
      <c r="H1378" s="232"/>
      <c r="I1378" s="232"/>
      <c r="J1378" s="232"/>
      <c r="K1378" s="232"/>
      <c r="L1378" s="232"/>
      <c r="M1378" s="232"/>
      <c r="N1378" s="231"/>
      <c r="O1378" s="231"/>
      <c r="P1378" s="231"/>
      <c r="Q1378" s="231"/>
      <c r="R1378" s="232"/>
      <c r="S1378" s="232"/>
      <c r="T1378" s="232"/>
      <c r="U1378" s="232"/>
      <c r="V1378" s="232"/>
      <c r="W1378" s="232"/>
      <c r="X1378" s="232"/>
      <c r="Y1378" s="232"/>
      <c r="Z1378" s="212"/>
      <c r="AA1378" s="212"/>
      <c r="AB1378" s="212"/>
      <c r="AC1378" s="212"/>
      <c r="AD1378" s="212"/>
      <c r="AE1378" s="212"/>
      <c r="AF1378" s="212"/>
      <c r="AG1378" s="212" t="s">
        <v>228</v>
      </c>
      <c r="AH1378" s="212">
        <v>0</v>
      </c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outlineLevel="3">
      <c r="A1379" s="229"/>
      <c r="B1379" s="230"/>
      <c r="C1379" s="266" t="s">
        <v>1519</v>
      </c>
      <c r="D1379" s="237"/>
      <c r="E1379" s="238">
        <v>11.1</v>
      </c>
      <c r="F1379" s="232"/>
      <c r="G1379" s="232"/>
      <c r="H1379" s="232"/>
      <c r="I1379" s="232"/>
      <c r="J1379" s="232"/>
      <c r="K1379" s="232"/>
      <c r="L1379" s="232"/>
      <c r="M1379" s="232"/>
      <c r="N1379" s="231"/>
      <c r="O1379" s="231"/>
      <c r="P1379" s="231"/>
      <c r="Q1379" s="231"/>
      <c r="R1379" s="232"/>
      <c r="S1379" s="232"/>
      <c r="T1379" s="232"/>
      <c r="U1379" s="232"/>
      <c r="V1379" s="232"/>
      <c r="W1379" s="232"/>
      <c r="X1379" s="232"/>
      <c r="Y1379" s="232"/>
      <c r="Z1379" s="212"/>
      <c r="AA1379" s="212"/>
      <c r="AB1379" s="212"/>
      <c r="AC1379" s="212"/>
      <c r="AD1379" s="212"/>
      <c r="AE1379" s="212"/>
      <c r="AF1379" s="212"/>
      <c r="AG1379" s="212" t="s">
        <v>228</v>
      </c>
      <c r="AH1379" s="212">
        <v>0</v>
      </c>
      <c r="AI1379" s="212"/>
      <c r="AJ1379" s="212"/>
      <c r="AK1379" s="212"/>
      <c r="AL1379" s="212"/>
      <c r="AM1379" s="212"/>
      <c r="AN1379" s="212"/>
      <c r="AO1379" s="212"/>
      <c r="AP1379" s="212"/>
      <c r="AQ1379" s="212"/>
      <c r="AR1379" s="212"/>
      <c r="AS1379" s="212"/>
      <c r="AT1379" s="212"/>
      <c r="AU1379" s="212"/>
      <c r="AV1379" s="212"/>
      <c r="AW1379" s="212"/>
      <c r="AX1379" s="212"/>
      <c r="AY1379" s="212"/>
      <c r="AZ1379" s="212"/>
      <c r="BA1379" s="212"/>
      <c r="BB1379" s="212"/>
      <c r="BC1379" s="212"/>
      <c r="BD1379" s="212"/>
      <c r="BE1379" s="212"/>
      <c r="BF1379" s="212"/>
      <c r="BG1379" s="212"/>
      <c r="BH1379" s="212"/>
    </row>
    <row r="1380" spans="1:60" outlineLevel="3">
      <c r="A1380" s="229"/>
      <c r="B1380" s="230"/>
      <c r="C1380" s="266" t="s">
        <v>1520</v>
      </c>
      <c r="D1380" s="237"/>
      <c r="E1380" s="238">
        <v>8</v>
      </c>
      <c r="F1380" s="232"/>
      <c r="G1380" s="232"/>
      <c r="H1380" s="232"/>
      <c r="I1380" s="232"/>
      <c r="J1380" s="232"/>
      <c r="K1380" s="232"/>
      <c r="L1380" s="232"/>
      <c r="M1380" s="232"/>
      <c r="N1380" s="231"/>
      <c r="O1380" s="231"/>
      <c r="P1380" s="231"/>
      <c r="Q1380" s="231"/>
      <c r="R1380" s="232"/>
      <c r="S1380" s="232"/>
      <c r="T1380" s="232"/>
      <c r="U1380" s="232"/>
      <c r="V1380" s="232"/>
      <c r="W1380" s="232"/>
      <c r="X1380" s="232"/>
      <c r="Y1380" s="232"/>
      <c r="Z1380" s="212"/>
      <c r="AA1380" s="212"/>
      <c r="AB1380" s="212"/>
      <c r="AC1380" s="212"/>
      <c r="AD1380" s="212"/>
      <c r="AE1380" s="212"/>
      <c r="AF1380" s="212"/>
      <c r="AG1380" s="212" t="s">
        <v>228</v>
      </c>
      <c r="AH1380" s="212">
        <v>0</v>
      </c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outlineLevel="3">
      <c r="A1381" s="229"/>
      <c r="B1381" s="230"/>
      <c r="C1381" s="266" t="s">
        <v>1521</v>
      </c>
      <c r="D1381" s="237"/>
      <c r="E1381" s="238">
        <v>10.7</v>
      </c>
      <c r="F1381" s="232"/>
      <c r="G1381" s="232"/>
      <c r="H1381" s="232"/>
      <c r="I1381" s="232"/>
      <c r="J1381" s="232"/>
      <c r="K1381" s="232"/>
      <c r="L1381" s="232"/>
      <c r="M1381" s="232"/>
      <c r="N1381" s="231"/>
      <c r="O1381" s="231"/>
      <c r="P1381" s="231"/>
      <c r="Q1381" s="231"/>
      <c r="R1381" s="232"/>
      <c r="S1381" s="232"/>
      <c r="T1381" s="232"/>
      <c r="U1381" s="232"/>
      <c r="V1381" s="232"/>
      <c r="W1381" s="232"/>
      <c r="X1381" s="232"/>
      <c r="Y1381" s="232"/>
      <c r="Z1381" s="212"/>
      <c r="AA1381" s="212"/>
      <c r="AB1381" s="212"/>
      <c r="AC1381" s="212"/>
      <c r="AD1381" s="212"/>
      <c r="AE1381" s="212"/>
      <c r="AF1381" s="212"/>
      <c r="AG1381" s="212" t="s">
        <v>228</v>
      </c>
      <c r="AH1381" s="212">
        <v>0</v>
      </c>
      <c r="AI1381" s="212"/>
      <c r="AJ1381" s="212"/>
      <c r="AK1381" s="212"/>
      <c r="AL1381" s="212"/>
      <c r="AM1381" s="212"/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outlineLevel="1">
      <c r="A1382" s="248">
        <v>358</v>
      </c>
      <c r="B1382" s="249" t="s">
        <v>1522</v>
      </c>
      <c r="C1382" s="264" t="s">
        <v>1523</v>
      </c>
      <c r="D1382" s="250" t="s">
        <v>212</v>
      </c>
      <c r="E1382" s="251">
        <v>198.8</v>
      </c>
      <c r="F1382" s="252"/>
      <c r="G1382" s="253">
        <f>ROUND(E1382*F1382,2)</f>
        <v>0</v>
      </c>
      <c r="H1382" s="233"/>
      <c r="I1382" s="232">
        <f>ROUND(E1382*H1382,2)</f>
        <v>0</v>
      </c>
      <c r="J1382" s="233"/>
      <c r="K1382" s="232">
        <f>ROUND(E1382*J1382,2)</f>
        <v>0</v>
      </c>
      <c r="L1382" s="232">
        <v>21</v>
      </c>
      <c r="M1382" s="232">
        <f>G1382*(1+L1382/100)</f>
        <v>0</v>
      </c>
      <c r="N1382" s="231">
        <v>0</v>
      </c>
      <c r="O1382" s="231">
        <f>ROUND(E1382*N1382,2)</f>
        <v>0</v>
      </c>
      <c r="P1382" s="231">
        <v>0</v>
      </c>
      <c r="Q1382" s="231">
        <f>ROUND(E1382*P1382,2)</f>
        <v>0</v>
      </c>
      <c r="R1382" s="232"/>
      <c r="S1382" s="232" t="s">
        <v>268</v>
      </c>
      <c r="T1382" s="232" t="s">
        <v>269</v>
      </c>
      <c r="U1382" s="232">
        <v>0.05</v>
      </c>
      <c r="V1382" s="232">
        <f>ROUND(E1382*U1382,2)</f>
        <v>9.94</v>
      </c>
      <c r="W1382" s="232"/>
      <c r="X1382" s="232" t="s">
        <v>215</v>
      </c>
      <c r="Y1382" s="232" t="s">
        <v>216</v>
      </c>
      <c r="Z1382" s="212"/>
      <c r="AA1382" s="212"/>
      <c r="AB1382" s="212"/>
      <c r="AC1382" s="212"/>
      <c r="AD1382" s="212"/>
      <c r="AE1382" s="212"/>
      <c r="AF1382" s="212"/>
      <c r="AG1382" s="212" t="s">
        <v>217</v>
      </c>
      <c r="AH1382" s="212"/>
      <c r="AI1382" s="212"/>
      <c r="AJ1382" s="212"/>
      <c r="AK1382" s="212"/>
      <c r="AL1382" s="212"/>
      <c r="AM1382" s="212"/>
      <c r="AN1382" s="212"/>
      <c r="AO1382" s="212"/>
      <c r="AP1382" s="212"/>
      <c r="AQ1382" s="212"/>
      <c r="AR1382" s="212"/>
      <c r="AS1382" s="212"/>
      <c r="AT1382" s="212"/>
      <c r="AU1382" s="212"/>
      <c r="AV1382" s="212"/>
      <c r="AW1382" s="212"/>
      <c r="AX1382" s="212"/>
      <c r="AY1382" s="212"/>
      <c r="AZ1382" s="212"/>
      <c r="BA1382" s="212"/>
      <c r="BB1382" s="212"/>
      <c r="BC1382" s="212"/>
      <c r="BD1382" s="212"/>
      <c r="BE1382" s="212"/>
      <c r="BF1382" s="212"/>
      <c r="BG1382" s="212"/>
      <c r="BH1382" s="212"/>
    </row>
    <row r="1383" spans="1:60" outlineLevel="2">
      <c r="A1383" s="229"/>
      <c r="B1383" s="230"/>
      <c r="C1383" s="266" t="s">
        <v>1524</v>
      </c>
      <c r="D1383" s="237"/>
      <c r="E1383" s="238">
        <v>198.8</v>
      </c>
      <c r="F1383" s="232"/>
      <c r="G1383" s="232"/>
      <c r="H1383" s="232"/>
      <c r="I1383" s="232"/>
      <c r="J1383" s="232"/>
      <c r="K1383" s="232"/>
      <c r="L1383" s="232"/>
      <c r="M1383" s="232"/>
      <c r="N1383" s="231"/>
      <c r="O1383" s="231"/>
      <c r="P1383" s="231"/>
      <c r="Q1383" s="231"/>
      <c r="R1383" s="232"/>
      <c r="S1383" s="232"/>
      <c r="T1383" s="232"/>
      <c r="U1383" s="232"/>
      <c r="V1383" s="232"/>
      <c r="W1383" s="232"/>
      <c r="X1383" s="232"/>
      <c r="Y1383" s="232"/>
      <c r="Z1383" s="212"/>
      <c r="AA1383" s="212"/>
      <c r="AB1383" s="212"/>
      <c r="AC1383" s="212"/>
      <c r="AD1383" s="212"/>
      <c r="AE1383" s="212"/>
      <c r="AF1383" s="212"/>
      <c r="AG1383" s="212" t="s">
        <v>228</v>
      </c>
      <c r="AH1383" s="212">
        <v>5</v>
      </c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outlineLevel="1">
      <c r="A1384" s="248">
        <v>359</v>
      </c>
      <c r="B1384" s="249" t="s">
        <v>1525</v>
      </c>
      <c r="C1384" s="264" t="s">
        <v>1526</v>
      </c>
      <c r="D1384" s="250" t="s">
        <v>212</v>
      </c>
      <c r="E1384" s="251">
        <v>198.8</v>
      </c>
      <c r="F1384" s="252"/>
      <c r="G1384" s="253">
        <f>ROUND(E1384*F1384,2)</f>
        <v>0</v>
      </c>
      <c r="H1384" s="233"/>
      <c r="I1384" s="232">
        <f>ROUND(E1384*H1384,2)</f>
        <v>0</v>
      </c>
      <c r="J1384" s="233"/>
      <c r="K1384" s="232">
        <f>ROUND(E1384*J1384,2)</f>
        <v>0</v>
      </c>
      <c r="L1384" s="232">
        <v>21</v>
      </c>
      <c r="M1384" s="232">
        <f>G1384*(1+L1384/100)</f>
        <v>0</v>
      </c>
      <c r="N1384" s="231">
        <v>4.5500000000000002E-3</v>
      </c>
      <c r="O1384" s="231">
        <f>ROUND(E1384*N1384,2)</f>
        <v>0.9</v>
      </c>
      <c r="P1384" s="231">
        <v>0</v>
      </c>
      <c r="Q1384" s="231">
        <f>ROUND(E1384*P1384,2)</f>
        <v>0</v>
      </c>
      <c r="R1384" s="232"/>
      <c r="S1384" s="232" t="s">
        <v>268</v>
      </c>
      <c r="T1384" s="232" t="s">
        <v>269</v>
      </c>
      <c r="U1384" s="232">
        <v>0</v>
      </c>
      <c r="V1384" s="232">
        <f>ROUND(E1384*U1384,2)</f>
        <v>0</v>
      </c>
      <c r="W1384" s="232"/>
      <c r="X1384" s="232" t="s">
        <v>215</v>
      </c>
      <c r="Y1384" s="232" t="s">
        <v>216</v>
      </c>
      <c r="Z1384" s="212"/>
      <c r="AA1384" s="212"/>
      <c r="AB1384" s="212"/>
      <c r="AC1384" s="212"/>
      <c r="AD1384" s="212"/>
      <c r="AE1384" s="212"/>
      <c r="AF1384" s="212"/>
      <c r="AG1384" s="212" t="s">
        <v>1052</v>
      </c>
      <c r="AH1384" s="212"/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outlineLevel="2">
      <c r="A1385" s="229"/>
      <c r="B1385" s="230"/>
      <c r="C1385" s="266" t="s">
        <v>1527</v>
      </c>
      <c r="D1385" s="237"/>
      <c r="E1385" s="238">
        <v>198.8</v>
      </c>
      <c r="F1385" s="232"/>
      <c r="G1385" s="232"/>
      <c r="H1385" s="232"/>
      <c r="I1385" s="232"/>
      <c r="J1385" s="232"/>
      <c r="K1385" s="232"/>
      <c r="L1385" s="232"/>
      <c r="M1385" s="232"/>
      <c r="N1385" s="231"/>
      <c r="O1385" s="231"/>
      <c r="P1385" s="231"/>
      <c r="Q1385" s="231"/>
      <c r="R1385" s="232"/>
      <c r="S1385" s="232"/>
      <c r="T1385" s="232"/>
      <c r="U1385" s="232"/>
      <c r="V1385" s="232"/>
      <c r="W1385" s="232"/>
      <c r="X1385" s="232"/>
      <c r="Y1385" s="232"/>
      <c r="Z1385" s="212"/>
      <c r="AA1385" s="212"/>
      <c r="AB1385" s="212"/>
      <c r="AC1385" s="212"/>
      <c r="AD1385" s="212"/>
      <c r="AE1385" s="212"/>
      <c r="AF1385" s="212"/>
      <c r="AG1385" s="212" t="s">
        <v>228</v>
      </c>
      <c r="AH1385" s="212">
        <v>5</v>
      </c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outlineLevel="1">
      <c r="A1386" s="248">
        <v>360</v>
      </c>
      <c r="B1386" s="249" t="s">
        <v>1528</v>
      </c>
      <c r="C1386" s="264" t="s">
        <v>1529</v>
      </c>
      <c r="D1386" s="250" t="s">
        <v>222</v>
      </c>
      <c r="E1386" s="251">
        <v>280</v>
      </c>
      <c r="F1386" s="252"/>
      <c r="G1386" s="253">
        <f>ROUND(E1386*F1386,2)</f>
        <v>0</v>
      </c>
      <c r="H1386" s="233"/>
      <c r="I1386" s="232">
        <f>ROUND(E1386*H1386,2)</f>
        <v>0</v>
      </c>
      <c r="J1386" s="233"/>
      <c r="K1386" s="232">
        <f>ROUND(E1386*J1386,2)</f>
        <v>0</v>
      </c>
      <c r="L1386" s="232">
        <v>21</v>
      </c>
      <c r="M1386" s="232">
        <f>G1386*(1+L1386/100)</f>
        <v>0</v>
      </c>
      <c r="N1386" s="231">
        <v>4.0000000000000003E-5</v>
      </c>
      <c r="O1386" s="231">
        <f>ROUND(E1386*N1386,2)</f>
        <v>0.01</v>
      </c>
      <c r="P1386" s="231">
        <v>0</v>
      </c>
      <c r="Q1386" s="231">
        <f>ROUND(E1386*P1386,2)</f>
        <v>0</v>
      </c>
      <c r="R1386" s="232"/>
      <c r="S1386" s="232" t="s">
        <v>268</v>
      </c>
      <c r="T1386" s="232" t="s">
        <v>269</v>
      </c>
      <c r="U1386" s="232">
        <v>7.0000000000000007E-2</v>
      </c>
      <c r="V1386" s="232">
        <f>ROUND(E1386*U1386,2)</f>
        <v>19.600000000000001</v>
      </c>
      <c r="W1386" s="232"/>
      <c r="X1386" s="232" t="s">
        <v>215</v>
      </c>
      <c r="Y1386" s="232" t="s">
        <v>216</v>
      </c>
      <c r="Z1386" s="212"/>
      <c r="AA1386" s="212"/>
      <c r="AB1386" s="212"/>
      <c r="AC1386" s="212"/>
      <c r="AD1386" s="212"/>
      <c r="AE1386" s="212"/>
      <c r="AF1386" s="212"/>
      <c r="AG1386" s="212" t="s">
        <v>217</v>
      </c>
      <c r="AH1386" s="212"/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outlineLevel="2">
      <c r="A1387" s="229"/>
      <c r="B1387" s="230"/>
      <c r="C1387" s="265" t="s">
        <v>1530</v>
      </c>
      <c r="D1387" s="255"/>
      <c r="E1387" s="255"/>
      <c r="F1387" s="255"/>
      <c r="G1387" s="255"/>
      <c r="H1387" s="232"/>
      <c r="I1387" s="232"/>
      <c r="J1387" s="232"/>
      <c r="K1387" s="232"/>
      <c r="L1387" s="232"/>
      <c r="M1387" s="232"/>
      <c r="N1387" s="231"/>
      <c r="O1387" s="231"/>
      <c r="P1387" s="231"/>
      <c r="Q1387" s="231"/>
      <c r="R1387" s="232"/>
      <c r="S1387" s="232"/>
      <c r="T1387" s="232"/>
      <c r="U1387" s="232"/>
      <c r="V1387" s="232"/>
      <c r="W1387" s="232"/>
      <c r="X1387" s="232"/>
      <c r="Y1387" s="232"/>
      <c r="Z1387" s="212"/>
      <c r="AA1387" s="212"/>
      <c r="AB1387" s="212"/>
      <c r="AC1387" s="212"/>
      <c r="AD1387" s="212"/>
      <c r="AE1387" s="212"/>
      <c r="AF1387" s="212"/>
      <c r="AG1387" s="212" t="s">
        <v>219</v>
      </c>
      <c r="AH1387" s="212"/>
      <c r="AI1387" s="212"/>
      <c r="AJ1387" s="212"/>
      <c r="AK1387" s="212"/>
      <c r="AL1387" s="212"/>
      <c r="AM1387" s="212"/>
      <c r="AN1387" s="212"/>
      <c r="AO1387" s="212"/>
      <c r="AP1387" s="212"/>
      <c r="AQ1387" s="212"/>
      <c r="AR1387" s="212"/>
      <c r="AS1387" s="212"/>
      <c r="AT1387" s="212"/>
      <c r="AU1387" s="212"/>
      <c r="AV1387" s="212"/>
      <c r="AW1387" s="212"/>
      <c r="AX1387" s="212"/>
      <c r="AY1387" s="212"/>
      <c r="AZ1387" s="212"/>
      <c r="BA1387" s="212"/>
      <c r="BB1387" s="212"/>
      <c r="BC1387" s="212"/>
      <c r="BD1387" s="212"/>
      <c r="BE1387" s="212"/>
      <c r="BF1387" s="212"/>
      <c r="BG1387" s="212"/>
      <c r="BH1387" s="212"/>
    </row>
    <row r="1388" spans="1:60" outlineLevel="2">
      <c r="A1388" s="229"/>
      <c r="B1388" s="230"/>
      <c r="C1388" s="266" t="s">
        <v>1531</v>
      </c>
      <c r="D1388" s="237"/>
      <c r="E1388" s="238">
        <v>31.5</v>
      </c>
      <c r="F1388" s="232"/>
      <c r="G1388" s="232"/>
      <c r="H1388" s="232"/>
      <c r="I1388" s="232"/>
      <c r="J1388" s="232"/>
      <c r="K1388" s="232"/>
      <c r="L1388" s="232"/>
      <c r="M1388" s="232"/>
      <c r="N1388" s="231"/>
      <c r="O1388" s="231"/>
      <c r="P1388" s="231"/>
      <c r="Q1388" s="231"/>
      <c r="R1388" s="232"/>
      <c r="S1388" s="232"/>
      <c r="T1388" s="232"/>
      <c r="U1388" s="232"/>
      <c r="V1388" s="232"/>
      <c r="W1388" s="232"/>
      <c r="X1388" s="232"/>
      <c r="Y1388" s="232"/>
      <c r="Z1388" s="212"/>
      <c r="AA1388" s="212"/>
      <c r="AB1388" s="212"/>
      <c r="AC1388" s="212"/>
      <c r="AD1388" s="212"/>
      <c r="AE1388" s="212"/>
      <c r="AF1388" s="212"/>
      <c r="AG1388" s="212" t="s">
        <v>228</v>
      </c>
      <c r="AH1388" s="212">
        <v>0</v>
      </c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outlineLevel="3">
      <c r="A1389" s="229"/>
      <c r="B1389" s="230"/>
      <c r="C1389" s="266" t="s">
        <v>1532</v>
      </c>
      <c r="D1389" s="237"/>
      <c r="E1389" s="238">
        <v>7</v>
      </c>
      <c r="F1389" s="232"/>
      <c r="G1389" s="232"/>
      <c r="H1389" s="232"/>
      <c r="I1389" s="232"/>
      <c r="J1389" s="232"/>
      <c r="K1389" s="232"/>
      <c r="L1389" s="232"/>
      <c r="M1389" s="232"/>
      <c r="N1389" s="231"/>
      <c r="O1389" s="231"/>
      <c r="P1389" s="231"/>
      <c r="Q1389" s="231"/>
      <c r="R1389" s="232"/>
      <c r="S1389" s="232"/>
      <c r="T1389" s="232"/>
      <c r="U1389" s="232"/>
      <c r="V1389" s="232"/>
      <c r="W1389" s="232"/>
      <c r="X1389" s="232"/>
      <c r="Y1389" s="232"/>
      <c r="Z1389" s="212"/>
      <c r="AA1389" s="212"/>
      <c r="AB1389" s="212"/>
      <c r="AC1389" s="212"/>
      <c r="AD1389" s="212"/>
      <c r="AE1389" s="212"/>
      <c r="AF1389" s="212"/>
      <c r="AG1389" s="212" t="s">
        <v>228</v>
      </c>
      <c r="AH1389" s="212">
        <v>0</v>
      </c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3">
      <c r="A1390" s="229"/>
      <c r="B1390" s="230"/>
      <c r="C1390" s="266" t="s">
        <v>1533</v>
      </c>
      <c r="D1390" s="237"/>
      <c r="E1390" s="238">
        <v>15.5</v>
      </c>
      <c r="F1390" s="232"/>
      <c r="G1390" s="232"/>
      <c r="H1390" s="232"/>
      <c r="I1390" s="232"/>
      <c r="J1390" s="232"/>
      <c r="K1390" s="232"/>
      <c r="L1390" s="232"/>
      <c r="M1390" s="232"/>
      <c r="N1390" s="231"/>
      <c r="O1390" s="231"/>
      <c r="P1390" s="231"/>
      <c r="Q1390" s="231"/>
      <c r="R1390" s="232"/>
      <c r="S1390" s="232"/>
      <c r="T1390" s="232"/>
      <c r="U1390" s="232"/>
      <c r="V1390" s="232"/>
      <c r="W1390" s="232"/>
      <c r="X1390" s="232"/>
      <c r="Y1390" s="232"/>
      <c r="Z1390" s="212"/>
      <c r="AA1390" s="212"/>
      <c r="AB1390" s="212"/>
      <c r="AC1390" s="212"/>
      <c r="AD1390" s="212"/>
      <c r="AE1390" s="212"/>
      <c r="AF1390" s="212"/>
      <c r="AG1390" s="212" t="s">
        <v>228</v>
      </c>
      <c r="AH1390" s="212">
        <v>0</v>
      </c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outlineLevel="3">
      <c r="A1391" s="229"/>
      <c r="B1391" s="230"/>
      <c r="C1391" s="266" t="s">
        <v>1534</v>
      </c>
      <c r="D1391" s="237"/>
      <c r="E1391" s="238">
        <v>6</v>
      </c>
      <c r="F1391" s="232"/>
      <c r="G1391" s="232"/>
      <c r="H1391" s="232"/>
      <c r="I1391" s="232"/>
      <c r="J1391" s="232"/>
      <c r="K1391" s="232"/>
      <c r="L1391" s="232"/>
      <c r="M1391" s="232"/>
      <c r="N1391" s="231"/>
      <c r="O1391" s="231"/>
      <c r="P1391" s="231"/>
      <c r="Q1391" s="231"/>
      <c r="R1391" s="232"/>
      <c r="S1391" s="232"/>
      <c r="T1391" s="232"/>
      <c r="U1391" s="232"/>
      <c r="V1391" s="232"/>
      <c r="W1391" s="232"/>
      <c r="X1391" s="232"/>
      <c r="Y1391" s="232"/>
      <c r="Z1391" s="212"/>
      <c r="AA1391" s="212"/>
      <c r="AB1391" s="212"/>
      <c r="AC1391" s="212"/>
      <c r="AD1391" s="212"/>
      <c r="AE1391" s="212"/>
      <c r="AF1391" s="212"/>
      <c r="AG1391" s="212" t="s">
        <v>228</v>
      </c>
      <c r="AH1391" s="212">
        <v>0</v>
      </c>
      <c r="AI1391" s="212"/>
      <c r="AJ1391" s="212"/>
      <c r="AK1391" s="212"/>
      <c r="AL1391" s="212"/>
      <c r="AM1391" s="212"/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outlineLevel="3">
      <c r="A1392" s="229"/>
      <c r="B1392" s="230"/>
      <c r="C1392" s="266" t="s">
        <v>1535</v>
      </c>
      <c r="D1392" s="237"/>
      <c r="E1392" s="238">
        <v>13.4</v>
      </c>
      <c r="F1392" s="232"/>
      <c r="G1392" s="232"/>
      <c r="H1392" s="232"/>
      <c r="I1392" s="232"/>
      <c r="J1392" s="232"/>
      <c r="K1392" s="232"/>
      <c r="L1392" s="232"/>
      <c r="M1392" s="232"/>
      <c r="N1392" s="231"/>
      <c r="O1392" s="231"/>
      <c r="P1392" s="231"/>
      <c r="Q1392" s="231"/>
      <c r="R1392" s="232"/>
      <c r="S1392" s="232"/>
      <c r="T1392" s="232"/>
      <c r="U1392" s="232"/>
      <c r="V1392" s="232"/>
      <c r="W1392" s="232"/>
      <c r="X1392" s="232"/>
      <c r="Y1392" s="232"/>
      <c r="Z1392" s="212"/>
      <c r="AA1392" s="212"/>
      <c r="AB1392" s="212"/>
      <c r="AC1392" s="212"/>
      <c r="AD1392" s="212"/>
      <c r="AE1392" s="212"/>
      <c r="AF1392" s="212"/>
      <c r="AG1392" s="212" t="s">
        <v>228</v>
      </c>
      <c r="AH1392" s="212">
        <v>0</v>
      </c>
      <c r="AI1392" s="212"/>
      <c r="AJ1392" s="212"/>
      <c r="AK1392" s="212"/>
      <c r="AL1392" s="212"/>
      <c r="AM1392" s="212"/>
      <c r="AN1392" s="212"/>
      <c r="AO1392" s="212"/>
      <c r="AP1392" s="212"/>
      <c r="AQ1392" s="212"/>
      <c r="AR1392" s="212"/>
      <c r="AS1392" s="212"/>
      <c r="AT1392" s="212"/>
      <c r="AU1392" s="212"/>
      <c r="AV1392" s="212"/>
      <c r="AW1392" s="212"/>
      <c r="AX1392" s="212"/>
      <c r="AY1392" s="212"/>
      <c r="AZ1392" s="212"/>
      <c r="BA1392" s="212"/>
      <c r="BB1392" s="212"/>
      <c r="BC1392" s="212"/>
      <c r="BD1392" s="212"/>
      <c r="BE1392" s="212"/>
      <c r="BF1392" s="212"/>
      <c r="BG1392" s="212"/>
      <c r="BH1392" s="212"/>
    </row>
    <row r="1393" spans="1:60" outlineLevel="3">
      <c r="A1393" s="229"/>
      <c r="B1393" s="230"/>
      <c r="C1393" s="266" t="s">
        <v>1536</v>
      </c>
      <c r="D1393" s="237"/>
      <c r="E1393" s="238">
        <v>8</v>
      </c>
      <c r="F1393" s="232"/>
      <c r="G1393" s="232"/>
      <c r="H1393" s="232"/>
      <c r="I1393" s="232"/>
      <c r="J1393" s="232"/>
      <c r="K1393" s="232"/>
      <c r="L1393" s="232"/>
      <c r="M1393" s="232"/>
      <c r="N1393" s="231"/>
      <c r="O1393" s="231"/>
      <c r="P1393" s="231"/>
      <c r="Q1393" s="231"/>
      <c r="R1393" s="232"/>
      <c r="S1393" s="232"/>
      <c r="T1393" s="232"/>
      <c r="U1393" s="232"/>
      <c r="V1393" s="232"/>
      <c r="W1393" s="232"/>
      <c r="X1393" s="232"/>
      <c r="Y1393" s="232"/>
      <c r="Z1393" s="212"/>
      <c r="AA1393" s="212"/>
      <c r="AB1393" s="212"/>
      <c r="AC1393" s="212"/>
      <c r="AD1393" s="212"/>
      <c r="AE1393" s="212"/>
      <c r="AF1393" s="212"/>
      <c r="AG1393" s="212" t="s">
        <v>228</v>
      </c>
      <c r="AH1393" s="212">
        <v>0</v>
      </c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3">
      <c r="A1394" s="229"/>
      <c r="B1394" s="230"/>
      <c r="C1394" s="266" t="s">
        <v>1537</v>
      </c>
      <c r="D1394" s="237"/>
      <c r="E1394" s="238">
        <v>9.6</v>
      </c>
      <c r="F1394" s="232"/>
      <c r="G1394" s="232"/>
      <c r="H1394" s="232"/>
      <c r="I1394" s="232"/>
      <c r="J1394" s="232"/>
      <c r="K1394" s="232"/>
      <c r="L1394" s="232"/>
      <c r="M1394" s="232"/>
      <c r="N1394" s="231"/>
      <c r="O1394" s="231"/>
      <c r="P1394" s="231"/>
      <c r="Q1394" s="231"/>
      <c r="R1394" s="232"/>
      <c r="S1394" s="232"/>
      <c r="T1394" s="232"/>
      <c r="U1394" s="232"/>
      <c r="V1394" s="232"/>
      <c r="W1394" s="232"/>
      <c r="X1394" s="232"/>
      <c r="Y1394" s="232"/>
      <c r="Z1394" s="212"/>
      <c r="AA1394" s="212"/>
      <c r="AB1394" s="212"/>
      <c r="AC1394" s="212"/>
      <c r="AD1394" s="212"/>
      <c r="AE1394" s="212"/>
      <c r="AF1394" s="212"/>
      <c r="AG1394" s="212" t="s">
        <v>228</v>
      </c>
      <c r="AH1394" s="212">
        <v>0</v>
      </c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outlineLevel="3">
      <c r="A1395" s="229"/>
      <c r="B1395" s="230"/>
      <c r="C1395" s="266" t="s">
        <v>1538</v>
      </c>
      <c r="D1395" s="237"/>
      <c r="E1395" s="238">
        <v>10.199999999999999</v>
      </c>
      <c r="F1395" s="232"/>
      <c r="G1395" s="232"/>
      <c r="H1395" s="232"/>
      <c r="I1395" s="232"/>
      <c r="J1395" s="232"/>
      <c r="K1395" s="232"/>
      <c r="L1395" s="232"/>
      <c r="M1395" s="232"/>
      <c r="N1395" s="231"/>
      <c r="O1395" s="231"/>
      <c r="P1395" s="231"/>
      <c r="Q1395" s="231"/>
      <c r="R1395" s="232"/>
      <c r="S1395" s="232"/>
      <c r="T1395" s="232"/>
      <c r="U1395" s="232"/>
      <c r="V1395" s="232"/>
      <c r="W1395" s="232"/>
      <c r="X1395" s="232"/>
      <c r="Y1395" s="232"/>
      <c r="Z1395" s="212"/>
      <c r="AA1395" s="212"/>
      <c r="AB1395" s="212"/>
      <c r="AC1395" s="212"/>
      <c r="AD1395" s="212"/>
      <c r="AE1395" s="212"/>
      <c r="AF1395" s="212"/>
      <c r="AG1395" s="212" t="s">
        <v>228</v>
      </c>
      <c r="AH1395" s="212">
        <v>0</v>
      </c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outlineLevel="3">
      <c r="A1396" s="229"/>
      <c r="B1396" s="230"/>
      <c r="C1396" s="266" t="s">
        <v>1539</v>
      </c>
      <c r="D1396" s="237"/>
      <c r="E1396" s="238">
        <v>12.9</v>
      </c>
      <c r="F1396" s="232"/>
      <c r="G1396" s="232"/>
      <c r="H1396" s="232"/>
      <c r="I1396" s="232"/>
      <c r="J1396" s="232"/>
      <c r="K1396" s="232"/>
      <c r="L1396" s="232"/>
      <c r="M1396" s="232"/>
      <c r="N1396" s="231"/>
      <c r="O1396" s="231"/>
      <c r="P1396" s="231"/>
      <c r="Q1396" s="231"/>
      <c r="R1396" s="232"/>
      <c r="S1396" s="232"/>
      <c r="T1396" s="232"/>
      <c r="U1396" s="232"/>
      <c r="V1396" s="232"/>
      <c r="W1396" s="232"/>
      <c r="X1396" s="232"/>
      <c r="Y1396" s="232"/>
      <c r="Z1396" s="212"/>
      <c r="AA1396" s="212"/>
      <c r="AB1396" s="212"/>
      <c r="AC1396" s="212"/>
      <c r="AD1396" s="212"/>
      <c r="AE1396" s="212"/>
      <c r="AF1396" s="212"/>
      <c r="AG1396" s="212" t="s">
        <v>228</v>
      </c>
      <c r="AH1396" s="212">
        <v>0</v>
      </c>
      <c r="AI1396" s="212"/>
      <c r="AJ1396" s="212"/>
      <c r="AK1396" s="212"/>
      <c r="AL1396" s="212"/>
      <c r="AM1396" s="212"/>
      <c r="AN1396" s="212"/>
      <c r="AO1396" s="212"/>
      <c r="AP1396" s="212"/>
      <c r="AQ1396" s="212"/>
      <c r="AR1396" s="212"/>
      <c r="AS1396" s="212"/>
      <c r="AT1396" s="212"/>
      <c r="AU1396" s="212"/>
      <c r="AV1396" s="212"/>
      <c r="AW1396" s="212"/>
      <c r="AX1396" s="212"/>
      <c r="AY1396" s="212"/>
      <c r="AZ1396" s="212"/>
      <c r="BA1396" s="212"/>
      <c r="BB1396" s="212"/>
      <c r="BC1396" s="212"/>
      <c r="BD1396" s="212"/>
      <c r="BE1396" s="212"/>
      <c r="BF1396" s="212"/>
      <c r="BG1396" s="212"/>
      <c r="BH1396" s="212"/>
    </row>
    <row r="1397" spans="1:60" outlineLevel="3">
      <c r="A1397" s="229"/>
      <c r="B1397" s="230"/>
      <c r="C1397" s="266" t="s">
        <v>1540</v>
      </c>
      <c r="D1397" s="237"/>
      <c r="E1397" s="238">
        <v>12.8</v>
      </c>
      <c r="F1397" s="232"/>
      <c r="G1397" s="232"/>
      <c r="H1397" s="232"/>
      <c r="I1397" s="232"/>
      <c r="J1397" s="232"/>
      <c r="K1397" s="232"/>
      <c r="L1397" s="232"/>
      <c r="M1397" s="232"/>
      <c r="N1397" s="231"/>
      <c r="O1397" s="231"/>
      <c r="P1397" s="231"/>
      <c r="Q1397" s="231"/>
      <c r="R1397" s="232"/>
      <c r="S1397" s="232"/>
      <c r="T1397" s="232"/>
      <c r="U1397" s="232"/>
      <c r="V1397" s="232"/>
      <c r="W1397" s="232"/>
      <c r="X1397" s="232"/>
      <c r="Y1397" s="232"/>
      <c r="Z1397" s="212"/>
      <c r="AA1397" s="212"/>
      <c r="AB1397" s="212"/>
      <c r="AC1397" s="212"/>
      <c r="AD1397" s="212"/>
      <c r="AE1397" s="212"/>
      <c r="AF1397" s="212"/>
      <c r="AG1397" s="212" t="s">
        <v>228</v>
      </c>
      <c r="AH1397" s="212">
        <v>0</v>
      </c>
      <c r="AI1397" s="212"/>
      <c r="AJ1397" s="212"/>
      <c r="AK1397" s="212"/>
      <c r="AL1397" s="212"/>
      <c r="AM1397" s="212"/>
      <c r="AN1397" s="212"/>
      <c r="AO1397" s="212"/>
      <c r="AP1397" s="212"/>
      <c r="AQ1397" s="212"/>
      <c r="AR1397" s="212"/>
      <c r="AS1397" s="212"/>
      <c r="AT1397" s="212"/>
      <c r="AU1397" s="212"/>
      <c r="AV1397" s="212"/>
      <c r="AW1397" s="212"/>
      <c r="AX1397" s="212"/>
      <c r="AY1397" s="212"/>
      <c r="AZ1397" s="212"/>
      <c r="BA1397" s="212"/>
      <c r="BB1397" s="212"/>
      <c r="BC1397" s="212"/>
      <c r="BD1397" s="212"/>
      <c r="BE1397" s="212"/>
      <c r="BF1397" s="212"/>
      <c r="BG1397" s="212"/>
      <c r="BH1397" s="212"/>
    </row>
    <row r="1398" spans="1:60" outlineLevel="3">
      <c r="A1398" s="229"/>
      <c r="B1398" s="230"/>
      <c r="C1398" s="266" t="s">
        <v>1541</v>
      </c>
      <c r="D1398" s="237"/>
      <c r="E1398" s="238">
        <v>20</v>
      </c>
      <c r="F1398" s="232"/>
      <c r="G1398" s="232"/>
      <c r="H1398" s="232"/>
      <c r="I1398" s="232"/>
      <c r="J1398" s="232"/>
      <c r="K1398" s="232"/>
      <c r="L1398" s="232"/>
      <c r="M1398" s="232"/>
      <c r="N1398" s="231"/>
      <c r="O1398" s="231"/>
      <c r="P1398" s="231"/>
      <c r="Q1398" s="231"/>
      <c r="R1398" s="232"/>
      <c r="S1398" s="232"/>
      <c r="T1398" s="232"/>
      <c r="U1398" s="232"/>
      <c r="V1398" s="232"/>
      <c r="W1398" s="232"/>
      <c r="X1398" s="232"/>
      <c r="Y1398" s="232"/>
      <c r="Z1398" s="212"/>
      <c r="AA1398" s="212"/>
      <c r="AB1398" s="212"/>
      <c r="AC1398" s="212"/>
      <c r="AD1398" s="212"/>
      <c r="AE1398" s="212"/>
      <c r="AF1398" s="212"/>
      <c r="AG1398" s="212" t="s">
        <v>228</v>
      </c>
      <c r="AH1398" s="212">
        <v>0</v>
      </c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outlineLevel="3">
      <c r="A1399" s="229"/>
      <c r="B1399" s="230"/>
      <c r="C1399" s="266" t="s">
        <v>1542</v>
      </c>
      <c r="D1399" s="237"/>
      <c r="E1399" s="238">
        <v>2.5</v>
      </c>
      <c r="F1399" s="232"/>
      <c r="G1399" s="232"/>
      <c r="H1399" s="232"/>
      <c r="I1399" s="232"/>
      <c r="J1399" s="232"/>
      <c r="K1399" s="232"/>
      <c r="L1399" s="232"/>
      <c r="M1399" s="232"/>
      <c r="N1399" s="231"/>
      <c r="O1399" s="231"/>
      <c r="P1399" s="231"/>
      <c r="Q1399" s="231"/>
      <c r="R1399" s="232"/>
      <c r="S1399" s="232"/>
      <c r="T1399" s="232"/>
      <c r="U1399" s="232"/>
      <c r="V1399" s="232"/>
      <c r="W1399" s="232"/>
      <c r="X1399" s="232"/>
      <c r="Y1399" s="232"/>
      <c r="Z1399" s="212"/>
      <c r="AA1399" s="212"/>
      <c r="AB1399" s="212"/>
      <c r="AC1399" s="212"/>
      <c r="AD1399" s="212"/>
      <c r="AE1399" s="212"/>
      <c r="AF1399" s="212"/>
      <c r="AG1399" s="212" t="s">
        <v>228</v>
      </c>
      <c r="AH1399" s="212">
        <v>0</v>
      </c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outlineLevel="3">
      <c r="A1400" s="229"/>
      <c r="B1400" s="230"/>
      <c r="C1400" s="266" t="s">
        <v>1543</v>
      </c>
      <c r="D1400" s="237"/>
      <c r="E1400" s="238">
        <v>13.8</v>
      </c>
      <c r="F1400" s="232"/>
      <c r="G1400" s="232"/>
      <c r="H1400" s="232"/>
      <c r="I1400" s="232"/>
      <c r="J1400" s="232"/>
      <c r="K1400" s="232"/>
      <c r="L1400" s="232"/>
      <c r="M1400" s="232"/>
      <c r="N1400" s="231"/>
      <c r="O1400" s="231"/>
      <c r="P1400" s="231"/>
      <c r="Q1400" s="231"/>
      <c r="R1400" s="232"/>
      <c r="S1400" s="232"/>
      <c r="T1400" s="232"/>
      <c r="U1400" s="232"/>
      <c r="V1400" s="232"/>
      <c r="W1400" s="232"/>
      <c r="X1400" s="232"/>
      <c r="Y1400" s="232"/>
      <c r="Z1400" s="212"/>
      <c r="AA1400" s="212"/>
      <c r="AB1400" s="212"/>
      <c r="AC1400" s="212"/>
      <c r="AD1400" s="212"/>
      <c r="AE1400" s="212"/>
      <c r="AF1400" s="212"/>
      <c r="AG1400" s="212" t="s">
        <v>228</v>
      </c>
      <c r="AH1400" s="212">
        <v>0</v>
      </c>
      <c r="AI1400" s="212"/>
      <c r="AJ1400" s="212"/>
      <c r="AK1400" s="212"/>
      <c r="AL1400" s="212"/>
      <c r="AM1400" s="212"/>
      <c r="AN1400" s="212"/>
      <c r="AO1400" s="212"/>
      <c r="AP1400" s="212"/>
      <c r="AQ1400" s="212"/>
      <c r="AR1400" s="212"/>
      <c r="AS1400" s="212"/>
      <c r="AT1400" s="212"/>
      <c r="AU1400" s="212"/>
      <c r="AV1400" s="212"/>
      <c r="AW1400" s="212"/>
      <c r="AX1400" s="212"/>
      <c r="AY1400" s="212"/>
      <c r="AZ1400" s="212"/>
      <c r="BA1400" s="212"/>
      <c r="BB1400" s="212"/>
      <c r="BC1400" s="212"/>
      <c r="BD1400" s="212"/>
      <c r="BE1400" s="212"/>
      <c r="BF1400" s="212"/>
      <c r="BG1400" s="212"/>
      <c r="BH1400" s="212"/>
    </row>
    <row r="1401" spans="1:60" outlineLevel="3">
      <c r="A1401" s="229"/>
      <c r="B1401" s="230"/>
      <c r="C1401" s="266" t="s">
        <v>1544</v>
      </c>
      <c r="D1401" s="237"/>
      <c r="E1401" s="238">
        <v>3.3</v>
      </c>
      <c r="F1401" s="232"/>
      <c r="G1401" s="232"/>
      <c r="H1401" s="232"/>
      <c r="I1401" s="232"/>
      <c r="J1401" s="232"/>
      <c r="K1401" s="232"/>
      <c r="L1401" s="232"/>
      <c r="M1401" s="232"/>
      <c r="N1401" s="231"/>
      <c r="O1401" s="231"/>
      <c r="P1401" s="231"/>
      <c r="Q1401" s="231"/>
      <c r="R1401" s="232"/>
      <c r="S1401" s="232"/>
      <c r="T1401" s="232"/>
      <c r="U1401" s="232"/>
      <c r="V1401" s="232"/>
      <c r="W1401" s="232"/>
      <c r="X1401" s="232"/>
      <c r="Y1401" s="232"/>
      <c r="Z1401" s="212"/>
      <c r="AA1401" s="212"/>
      <c r="AB1401" s="212"/>
      <c r="AC1401" s="212"/>
      <c r="AD1401" s="212"/>
      <c r="AE1401" s="212"/>
      <c r="AF1401" s="212"/>
      <c r="AG1401" s="212" t="s">
        <v>228</v>
      </c>
      <c r="AH1401" s="212">
        <v>0</v>
      </c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outlineLevel="3">
      <c r="A1402" s="229"/>
      <c r="B1402" s="230"/>
      <c r="C1402" s="266" t="s">
        <v>1545</v>
      </c>
      <c r="D1402" s="237"/>
      <c r="E1402" s="238">
        <v>11.8</v>
      </c>
      <c r="F1402" s="232"/>
      <c r="G1402" s="232"/>
      <c r="H1402" s="232"/>
      <c r="I1402" s="232"/>
      <c r="J1402" s="232"/>
      <c r="K1402" s="232"/>
      <c r="L1402" s="232"/>
      <c r="M1402" s="232"/>
      <c r="N1402" s="231"/>
      <c r="O1402" s="231"/>
      <c r="P1402" s="231"/>
      <c r="Q1402" s="231"/>
      <c r="R1402" s="232"/>
      <c r="S1402" s="232"/>
      <c r="T1402" s="232"/>
      <c r="U1402" s="232"/>
      <c r="V1402" s="232"/>
      <c r="W1402" s="232"/>
      <c r="X1402" s="232"/>
      <c r="Y1402" s="232"/>
      <c r="Z1402" s="212"/>
      <c r="AA1402" s="212"/>
      <c r="AB1402" s="212"/>
      <c r="AC1402" s="212"/>
      <c r="AD1402" s="212"/>
      <c r="AE1402" s="212"/>
      <c r="AF1402" s="212"/>
      <c r="AG1402" s="212" t="s">
        <v>228</v>
      </c>
      <c r="AH1402" s="212">
        <v>0</v>
      </c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outlineLevel="3">
      <c r="A1403" s="229"/>
      <c r="B1403" s="230"/>
      <c r="C1403" s="266" t="s">
        <v>1546</v>
      </c>
      <c r="D1403" s="237"/>
      <c r="E1403" s="238">
        <v>10.199999999999999</v>
      </c>
      <c r="F1403" s="232"/>
      <c r="G1403" s="232"/>
      <c r="H1403" s="232"/>
      <c r="I1403" s="232"/>
      <c r="J1403" s="232"/>
      <c r="K1403" s="232"/>
      <c r="L1403" s="232"/>
      <c r="M1403" s="232"/>
      <c r="N1403" s="231"/>
      <c r="O1403" s="231"/>
      <c r="P1403" s="231"/>
      <c r="Q1403" s="231"/>
      <c r="R1403" s="232"/>
      <c r="S1403" s="232"/>
      <c r="T1403" s="232"/>
      <c r="U1403" s="232"/>
      <c r="V1403" s="232"/>
      <c r="W1403" s="232"/>
      <c r="X1403" s="232"/>
      <c r="Y1403" s="232"/>
      <c r="Z1403" s="212"/>
      <c r="AA1403" s="212"/>
      <c r="AB1403" s="212"/>
      <c r="AC1403" s="212"/>
      <c r="AD1403" s="212"/>
      <c r="AE1403" s="212"/>
      <c r="AF1403" s="212"/>
      <c r="AG1403" s="212" t="s">
        <v>228</v>
      </c>
      <c r="AH1403" s="212">
        <v>0</v>
      </c>
      <c r="AI1403" s="212"/>
      <c r="AJ1403" s="212"/>
      <c r="AK1403" s="212"/>
      <c r="AL1403" s="212"/>
      <c r="AM1403" s="212"/>
      <c r="AN1403" s="212"/>
      <c r="AO1403" s="212"/>
      <c r="AP1403" s="212"/>
      <c r="AQ1403" s="212"/>
      <c r="AR1403" s="212"/>
      <c r="AS1403" s="212"/>
      <c r="AT1403" s="212"/>
      <c r="AU1403" s="212"/>
      <c r="AV1403" s="212"/>
      <c r="AW1403" s="212"/>
      <c r="AX1403" s="212"/>
      <c r="AY1403" s="212"/>
      <c r="AZ1403" s="212"/>
      <c r="BA1403" s="212"/>
      <c r="BB1403" s="212"/>
      <c r="BC1403" s="212"/>
      <c r="BD1403" s="212"/>
      <c r="BE1403" s="212"/>
      <c r="BF1403" s="212"/>
      <c r="BG1403" s="212"/>
      <c r="BH1403" s="212"/>
    </row>
    <row r="1404" spans="1:60" outlineLevel="3">
      <c r="A1404" s="229"/>
      <c r="B1404" s="230"/>
      <c r="C1404" s="266" t="s">
        <v>1547</v>
      </c>
      <c r="D1404" s="237"/>
      <c r="E1404" s="238">
        <v>13.1</v>
      </c>
      <c r="F1404" s="232"/>
      <c r="G1404" s="232"/>
      <c r="H1404" s="232"/>
      <c r="I1404" s="232"/>
      <c r="J1404" s="232"/>
      <c r="K1404" s="232"/>
      <c r="L1404" s="232"/>
      <c r="M1404" s="232"/>
      <c r="N1404" s="231"/>
      <c r="O1404" s="231"/>
      <c r="P1404" s="231"/>
      <c r="Q1404" s="231"/>
      <c r="R1404" s="232"/>
      <c r="S1404" s="232"/>
      <c r="T1404" s="232"/>
      <c r="U1404" s="232"/>
      <c r="V1404" s="232"/>
      <c r="W1404" s="232"/>
      <c r="X1404" s="232"/>
      <c r="Y1404" s="232"/>
      <c r="Z1404" s="212"/>
      <c r="AA1404" s="212"/>
      <c r="AB1404" s="212"/>
      <c r="AC1404" s="212"/>
      <c r="AD1404" s="212"/>
      <c r="AE1404" s="212"/>
      <c r="AF1404" s="212"/>
      <c r="AG1404" s="212" t="s">
        <v>228</v>
      </c>
      <c r="AH1404" s="212">
        <v>0</v>
      </c>
      <c r="AI1404" s="212"/>
      <c r="AJ1404" s="212"/>
      <c r="AK1404" s="212"/>
      <c r="AL1404" s="212"/>
      <c r="AM1404" s="212"/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outlineLevel="3">
      <c r="A1405" s="229"/>
      <c r="B1405" s="230"/>
      <c r="C1405" s="266" t="s">
        <v>1548</v>
      </c>
      <c r="D1405" s="237"/>
      <c r="E1405" s="238">
        <v>8</v>
      </c>
      <c r="F1405" s="232"/>
      <c r="G1405" s="232"/>
      <c r="H1405" s="232"/>
      <c r="I1405" s="232"/>
      <c r="J1405" s="232"/>
      <c r="K1405" s="232"/>
      <c r="L1405" s="232"/>
      <c r="M1405" s="232"/>
      <c r="N1405" s="231"/>
      <c r="O1405" s="231"/>
      <c r="P1405" s="231"/>
      <c r="Q1405" s="231"/>
      <c r="R1405" s="232"/>
      <c r="S1405" s="232"/>
      <c r="T1405" s="232"/>
      <c r="U1405" s="232"/>
      <c r="V1405" s="232"/>
      <c r="W1405" s="232"/>
      <c r="X1405" s="232"/>
      <c r="Y1405" s="232"/>
      <c r="Z1405" s="212"/>
      <c r="AA1405" s="212"/>
      <c r="AB1405" s="212"/>
      <c r="AC1405" s="212"/>
      <c r="AD1405" s="212"/>
      <c r="AE1405" s="212"/>
      <c r="AF1405" s="212"/>
      <c r="AG1405" s="212" t="s">
        <v>228</v>
      </c>
      <c r="AH1405" s="212">
        <v>0</v>
      </c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outlineLevel="3">
      <c r="A1406" s="229"/>
      <c r="B1406" s="230"/>
      <c r="C1406" s="266" t="s">
        <v>1549</v>
      </c>
      <c r="D1406" s="237"/>
      <c r="E1406" s="238">
        <v>30.2</v>
      </c>
      <c r="F1406" s="232"/>
      <c r="G1406" s="232"/>
      <c r="H1406" s="232"/>
      <c r="I1406" s="232"/>
      <c r="J1406" s="232"/>
      <c r="K1406" s="232"/>
      <c r="L1406" s="232"/>
      <c r="M1406" s="232"/>
      <c r="N1406" s="231"/>
      <c r="O1406" s="231"/>
      <c r="P1406" s="231"/>
      <c r="Q1406" s="231"/>
      <c r="R1406" s="232"/>
      <c r="S1406" s="232"/>
      <c r="T1406" s="232"/>
      <c r="U1406" s="232"/>
      <c r="V1406" s="232"/>
      <c r="W1406" s="232"/>
      <c r="X1406" s="232"/>
      <c r="Y1406" s="232"/>
      <c r="Z1406" s="212"/>
      <c r="AA1406" s="212"/>
      <c r="AB1406" s="212"/>
      <c r="AC1406" s="212"/>
      <c r="AD1406" s="212"/>
      <c r="AE1406" s="212"/>
      <c r="AF1406" s="212"/>
      <c r="AG1406" s="212" t="s">
        <v>228</v>
      </c>
      <c r="AH1406" s="212">
        <v>0</v>
      </c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outlineLevel="3">
      <c r="A1407" s="229"/>
      <c r="B1407" s="230"/>
      <c r="C1407" s="266" t="s">
        <v>1550</v>
      </c>
      <c r="D1407" s="237"/>
      <c r="E1407" s="238">
        <v>9.6</v>
      </c>
      <c r="F1407" s="232"/>
      <c r="G1407" s="232"/>
      <c r="H1407" s="232"/>
      <c r="I1407" s="232"/>
      <c r="J1407" s="232"/>
      <c r="K1407" s="232"/>
      <c r="L1407" s="232"/>
      <c r="M1407" s="232"/>
      <c r="N1407" s="231"/>
      <c r="O1407" s="231"/>
      <c r="P1407" s="231"/>
      <c r="Q1407" s="231"/>
      <c r="R1407" s="232"/>
      <c r="S1407" s="232"/>
      <c r="T1407" s="232"/>
      <c r="U1407" s="232"/>
      <c r="V1407" s="232"/>
      <c r="W1407" s="232"/>
      <c r="X1407" s="232"/>
      <c r="Y1407" s="232"/>
      <c r="Z1407" s="212"/>
      <c r="AA1407" s="212"/>
      <c r="AB1407" s="212"/>
      <c r="AC1407" s="212"/>
      <c r="AD1407" s="212"/>
      <c r="AE1407" s="212"/>
      <c r="AF1407" s="212"/>
      <c r="AG1407" s="212" t="s">
        <v>228</v>
      </c>
      <c r="AH1407" s="212">
        <v>0</v>
      </c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outlineLevel="3">
      <c r="A1408" s="229"/>
      <c r="B1408" s="230"/>
      <c r="C1408" s="266" t="s">
        <v>1551</v>
      </c>
      <c r="D1408" s="237"/>
      <c r="E1408" s="238">
        <v>3.8</v>
      </c>
      <c r="F1408" s="232"/>
      <c r="G1408" s="232"/>
      <c r="H1408" s="232"/>
      <c r="I1408" s="232"/>
      <c r="J1408" s="232"/>
      <c r="K1408" s="232"/>
      <c r="L1408" s="232"/>
      <c r="M1408" s="232"/>
      <c r="N1408" s="231"/>
      <c r="O1408" s="231"/>
      <c r="P1408" s="231"/>
      <c r="Q1408" s="231"/>
      <c r="R1408" s="232"/>
      <c r="S1408" s="232"/>
      <c r="T1408" s="232"/>
      <c r="U1408" s="232"/>
      <c r="V1408" s="232"/>
      <c r="W1408" s="232"/>
      <c r="X1408" s="232"/>
      <c r="Y1408" s="232"/>
      <c r="Z1408" s="212"/>
      <c r="AA1408" s="212"/>
      <c r="AB1408" s="212"/>
      <c r="AC1408" s="212"/>
      <c r="AD1408" s="212"/>
      <c r="AE1408" s="212"/>
      <c r="AF1408" s="212"/>
      <c r="AG1408" s="212" t="s">
        <v>228</v>
      </c>
      <c r="AH1408" s="212">
        <v>0</v>
      </c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outlineLevel="3">
      <c r="A1409" s="229"/>
      <c r="B1409" s="230"/>
      <c r="C1409" s="266" t="s">
        <v>1552</v>
      </c>
      <c r="D1409" s="237"/>
      <c r="E1409" s="238">
        <v>8</v>
      </c>
      <c r="F1409" s="232"/>
      <c r="G1409" s="232"/>
      <c r="H1409" s="232"/>
      <c r="I1409" s="232"/>
      <c r="J1409" s="232"/>
      <c r="K1409" s="232"/>
      <c r="L1409" s="232"/>
      <c r="M1409" s="232"/>
      <c r="N1409" s="231"/>
      <c r="O1409" s="231"/>
      <c r="P1409" s="231"/>
      <c r="Q1409" s="231"/>
      <c r="R1409" s="232"/>
      <c r="S1409" s="232"/>
      <c r="T1409" s="232"/>
      <c r="U1409" s="232"/>
      <c r="V1409" s="232"/>
      <c r="W1409" s="232"/>
      <c r="X1409" s="232"/>
      <c r="Y1409" s="232"/>
      <c r="Z1409" s="212"/>
      <c r="AA1409" s="212"/>
      <c r="AB1409" s="212"/>
      <c r="AC1409" s="212"/>
      <c r="AD1409" s="212"/>
      <c r="AE1409" s="212"/>
      <c r="AF1409" s="212"/>
      <c r="AG1409" s="212" t="s">
        <v>228</v>
      </c>
      <c r="AH1409" s="212">
        <v>0</v>
      </c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outlineLevel="3">
      <c r="A1410" s="229"/>
      <c r="B1410" s="230"/>
      <c r="C1410" s="266" t="s">
        <v>1521</v>
      </c>
      <c r="D1410" s="237"/>
      <c r="E1410" s="238">
        <v>10.7</v>
      </c>
      <c r="F1410" s="232"/>
      <c r="G1410" s="232"/>
      <c r="H1410" s="232"/>
      <c r="I1410" s="232"/>
      <c r="J1410" s="232"/>
      <c r="K1410" s="232"/>
      <c r="L1410" s="232"/>
      <c r="M1410" s="232"/>
      <c r="N1410" s="231"/>
      <c r="O1410" s="231"/>
      <c r="P1410" s="231"/>
      <c r="Q1410" s="231"/>
      <c r="R1410" s="232"/>
      <c r="S1410" s="232"/>
      <c r="T1410" s="232"/>
      <c r="U1410" s="232"/>
      <c r="V1410" s="232"/>
      <c r="W1410" s="232"/>
      <c r="X1410" s="232"/>
      <c r="Y1410" s="232"/>
      <c r="Z1410" s="212"/>
      <c r="AA1410" s="212"/>
      <c r="AB1410" s="212"/>
      <c r="AC1410" s="212"/>
      <c r="AD1410" s="212"/>
      <c r="AE1410" s="212"/>
      <c r="AF1410" s="212"/>
      <c r="AG1410" s="212" t="s">
        <v>228</v>
      </c>
      <c r="AH1410" s="212">
        <v>0</v>
      </c>
      <c r="AI1410" s="212"/>
      <c r="AJ1410" s="212"/>
      <c r="AK1410" s="212"/>
      <c r="AL1410" s="212"/>
      <c r="AM1410" s="212"/>
      <c r="AN1410" s="212"/>
      <c r="AO1410" s="212"/>
      <c r="AP1410" s="212"/>
      <c r="AQ1410" s="212"/>
      <c r="AR1410" s="212"/>
      <c r="AS1410" s="212"/>
      <c r="AT1410" s="212"/>
      <c r="AU1410" s="212"/>
      <c r="AV1410" s="212"/>
      <c r="AW1410" s="212"/>
      <c r="AX1410" s="212"/>
      <c r="AY1410" s="212"/>
      <c r="AZ1410" s="212"/>
      <c r="BA1410" s="212"/>
      <c r="BB1410" s="212"/>
      <c r="BC1410" s="212"/>
      <c r="BD1410" s="212"/>
      <c r="BE1410" s="212"/>
      <c r="BF1410" s="212"/>
      <c r="BG1410" s="212"/>
      <c r="BH1410" s="212"/>
    </row>
    <row r="1411" spans="1:60" outlineLevel="3">
      <c r="A1411" s="229"/>
      <c r="B1411" s="230"/>
      <c r="C1411" s="266" t="s">
        <v>1553</v>
      </c>
      <c r="D1411" s="237"/>
      <c r="E1411" s="238">
        <v>8.1</v>
      </c>
      <c r="F1411" s="232"/>
      <c r="G1411" s="232"/>
      <c r="H1411" s="232"/>
      <c r="I1411" s="232"/>
      <c r="J1411" s="232"/>
      <c r="K1411" s="232"/>
      <c r="L1411" s="232"/>
      <c r="M1411" s="232"/>
      <c r="N1411" s="231"/>
      <c r="O1411" s="231"/>
      <c r="P1411" s="231"/>
      <c r="Q1411" s="231"/>
      <c r="R1411" s="232"/>
      <c r="S1411" s="232"/>
      <c r="T1411" s="232"/>
      <c r="U1411" s="232"/>
      <c r="V1411" s="232"/>
      <c r="W1411" s="232"/>
      <c r="X1411" s="232"/>
      <c r="Y1411" s="232"/>
      <c r="Z1411" s="212"/>
      <c r="AA1411" s="212"/>
      <c r="AB1411" s="212"/>
      <c r="AC1411" s="212"/>
      <c r="AD1411" s="212"/>
      <c r="AE1411" s="212"/>
      <c r="AF1411" s="212"/>
      <c r="AG1411" s="212" t="s">
        <v>228</v>
      </c>
      <c r="AH1411" s="212">
        <v>0</v>
      </c>
      <c r="AI1411" s="212"/>
      <c r="AJ1411" s="212"/>
      <c r="AK1411" s="212"/>
      <c r="AL1411" s="212"/>
      <c r="AM1411" s="212"/>
      <c r="AN1411" s="212"/>
      <c r="AO1411" s="212"/>
      <c r="AP1411" s="212"/>
      <c r="AQ1411" s="212"/>
      <c r="AR1411" s="212"/>
      <c r="AS1411" s="212"/>
      <c r="AT1411" s="212"/>
      <c r="AU1411" s="212"/>
      <c r="AV1411" s="212"/>
      <c r="AW1411" s="212"/>
      <c r="AX1411" s="212"/>
      <c r="AY1411" s="212"/>
      <c r="AZ1411" s="212"/>
      <c r="BA1411" s="212"/>
      <c r="BB1411" s="212"/>
      <c r="BC1411" s="212"/>
      <c r="BD1411" s="212"/>
      <c r="BE1411" s="212"/>
      <c r="BF1411" s="212"/>
      <c r="BG1411" s="212"/>
      <c r="BH1411" s="212"/>
    </row>
    <row r="1412" spans="1:60" outlineLevel="1">
      <c r="A1412" s="248">
        <v>361</v>
      </c>
      <c r="B1412" s="249" t="s">
        <v>1554</v>
      </c>
      <c r="C1412" s="264" t="s">
        <v>1555</v>
      </c>
      <c r="D1412" s="250" t="s">
        <v>222</v>
      </c>
      <c r="E1412" s="251">
        <v>205</v>
      </c>
      <c r="F1412" s="252"/>
      <c r="G1412" s="253">
        <f>ROUND(E1412*F1412,2)</f>
        <v>0</v>
      </c>
      <c r="H1412" s="233"/>
      <c r="I1412" s="232">
        <f>ROUND(E1412*H1412,2)</f>
        <v>0</v>
      </c>
      <c r="J1412" s="233"/>
      <c r="K1412" s="232">
        <f>ROUND(E1412*J1412,2)</f>
        <v>0</v>
      </c>
      <c r="L1412" s="232">
        <v>21</v>
      </c>
      <c r="M1412" s="232">
        <f>G1412*(1+L1412/100)</f>
        <v>0</v>
      </c>
      <c r="N1412" s="231">
        <v>4.0000000000000003E-5</v>
      </c>
      <c r="O1412" s="231">
        <f>ROUND(E1412*N1412,2)</f>
        <v>0.01</v>
      </c>
      <c r="P1412" s="231">
        <v>0</v>
      </c>
      <c r="Q1412" s="231">
        <f>ROUND(E1412*P1412,2)</f>
        <v>0</v>
      </c>
      <c r="R1412" s="232"/>
      <c r="S1412" s="232" t="s">
        <v>268</v>
      </c>
      <c r="T1412" s="232" t="s">
        <v>269</v>
      </c>
      <c r="U1412" s="232">
        <v>7.0000000000000007E-2</v>
      </c>
      <c r="V1412" s="232">
        <f>ROUND(E1412*U1412,2)</f>
        <v>14.35</v>
      </c>
      <c r="W1412" s="232"/>
      <c r="X1412" s="232" t="s">
        <v>215</v>
      </c>
      <c r="Y1412" s="232" t="s">
        <v>216</v>
      </c>
      <c r="Z1412" s="212"/>
      <c r="AA1412" s="212"/>
      <c r="AB1412" s="212"/>
      <c r="AC1412" s="212"/>
      <c r="AD1412" s="212"/>
      <c r="AE1412" s="212"/>
      <c r="AF1412" s="212"/>
      <c r="AG1412" s="212" t="s">
        <v>217</v>
      </c>
      <c r="AH1412" s="212"/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2"/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outlineLevel="2">
      <c r="A1413" s="229"/>
      <c r="B1413" s="230"/>
      <c r="C1413" s="266" t="s">
        <v>1556</v>
      </c>
      <c r="D1413" s="237"/>
      <c r="E1413" s="238">
        <v>10</v>
      </c>
      <c r="F1413" s="232"/>
      <c r="G1413" s="232"/>
      <c r="H1413" s="232"/>
      <c r="I1413" s="232"/>
      <c r="J1413" s="232"/>
      <c r="K1413" s="232"/>
      <c r="L1413" s="232"/>
      <c r="M1413" s="232"/>
      <c r="N1413" s="231"/>
      <c r="O1413" s="231"/>
      <c r="P1413" s="231"/>
      <c r="Q1413" s="231"/>
      <c r="R1413" s="232"/>
      <c r="S1413" s="232"/>
      <c r="T1413" s="232"/>
      <c r="U1413" s="232"/>
      <c r="V1413" s="232"/>
      <c r="W1413" s="232"/>
      <c r="X1413" s="232"/>
      <c r="Y1413" s="232"/>
      <c r="Z1413" s="212"/>
      <c r="AA1413" s="212"/>
      <c r="AB1413" s="212"/>
      <c r="AC1413" s="212"/>
      <c r="AD1413" s="212"/>
      <c r="AE1413" s="212"/>
      <c r="AF1413" s="212"/>
      <c r="AG1413" s="212" t="s">
        <v>228</v>
      </c>
      <c r="AH1413" s="212">
        <v>0</v>
      </c>
      <c r="AI1413" s="212"/>
      <c r="AJ1413" s="212"/>
      <c r="AK1413" s="212"/>
      <c r="AL1413" s="212"/>
      <c r="AM1413" s="212"/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outlineLevel="3">
      <c r="A1414" s="229"/>
      <c r="B1414" s="230"/>
      <c r="C1414" s="266" t="s">
        <v>1532</v>
      </c>
      <c r="D1414" s="237"/>
      <c r="E1414" s="238">
        <v>7</v>
      </c>
      <c r="F1414" s="232"/>
      <c r="G1414" s="232"/>
      <c r="H1414" s="232"/>
      <c r="I1414" s="232"/>
      <c r="J1414" s="232"/>
      <c r="K1414" s="232"/>
      <c r="L1414" s="232"/>
      <c r="M1414" s="232"/>
      <c r="N1414" s="231"/>
      <c r="O1414" s="231"/>
      <c r="P1414" s="231"/>
      <c r="Q1414" s="231"/>
      <c r="R1414" s="232"/>
      <c r="S1414" s="232"/>
      <c r="T1414" s="232"/>
      <c r="U1414" s="232"/>
      <c r="V1414" s="232"/>
      <c r="W1414" s="232"/>
      <c r="X1414" s="232"/>
      <c r="Y1414" s="232"/>
      <c r="Z1414" s="212"/>
      <c r="AA1414" s="212"/>
      <c r="AB1414" s="212"/>
      <c r="AC1414" s="212"/>
      <c r="AD1414" s="212"/>
      <c r="AE1414" s="212"/>
      <c r="AF1414" s="212"/>
      <c r="AG1414" s="212" t="s">
        <v>228</v>
      </c>
      <c r="AH1414" s="212">
        <v>0</v>
      </c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outlineLevel="3">
      <c r="A1415" s="229"/>
      <c r="B1415" s="230"/>
      <c r="C1415" s="266" t="s">
        <v>1557</v>
      </c>
      <c r="D1415" s="237"/>
      <c r="E1415" s="238">
        <v>22</v>
      </c>
      <c r="F1415" s="232"/>
      <c r="G1415" s="232"/>
      <c r="H1415" s="232"/>
      <c r="I1415" s="232"/>
      <c r="J1415" s="232"/>
      <c r="K1415" s="232"/>
      <c r="L1415" s="232"/>
      <c r="M1415" s="232"/>
      <c r="N1415" s="231"/>
      <c r="O1415" s="231"/>
      <c r="P1415" s="231"/>
      <c r="Q1415" s="231"/>
      <c r="R1415" s="232"/>
      <c r="S1415" s="232"/>
      <c r="T1415" s="232"/>
      <c r="U1415" s="232"/>
      <c r="V1415" s="232"/>
      <c r="W1415" s="232"/>
      <c r="X1415" s="232"/>
      <c r="Y1415" s="232"/>
      <c r="Z1415" s="212"/>
      <c r="AA1415" s="212"/>
      <c r="AB1415" s="212"/>
      <c r="AC1415" s="212"/>
      <c r="AD1415" s="212"/>
      <c r="AE1415" s="212"/>
      <c r="AF1415" s="212"/>
      <c r="AG1415" s="212" t="s">
        <v>228</v>
      </c>
      <c r="AH1415" s="212">
        <v>0</v>
      </c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outlineLevel="3">
      <c r="A1416" s="229"/>
      <c r="B1416" s="230"/>
      <c r="C1416" s="266" t="s">
        <v>1558</v>
      </c>
      <c r="D1416" s="237"/>
      <c r="E1416" s="238">
        <v>16</v>
      </c>
      <c r="F1416" s="232"/>
      <c r="G1416" s="232"/>
      <c r="H1416" s="232"/>
      <c r="I1416" s="232"/>
      <c r="J1416" s="232"/>
      <c r="K1416" s="232"/>
      <c r="L1416" s="232"/>
      <c r="M1416" s="232"/>
      <c r="N1416" s="231"/>
      <c r="O1416" s="231"/>
      <c r="P1416" s="231"/>
      <c r="Q1416" s="231"/>
      <c r="R1416" s="232"/>
      <c r="S1416" s="232"/>
      <c r="T1416" s="232"/>
      <c r="U1416" s="232"/>
      <c r="V1416" s="232"/>
      <c r="W1416" s="232"/>
      <c r="X1416" s="232"/>
      <c r="Y1416" s="232"/>
      <c r="Z1416" s="212"/>
      <c r="AA1416" s="212"/>
      <c r="AB1416" s="212"/>
      <c r="AC1416" s="212"/>
      <c r="AD1416" s="212"/>
      <c r="AE1416" s="212"/>
      <c r="AF1416" s="212"/>
      <c r="AG1416" s="212" t="s">
        <v>228</v>
      </c>
      <c r="AH1416" s="212">
        <v>0</v>
      </c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outlineLevel="3">
      <c r="A1417" s="229"/>
      <c r="B1417" s="230"/>
      <c r="C1417" s="266" t="s">
        <v>1559</v>
      </c>
      <c r="D1417" s="237"/>
      <c r="E1417" s="238">
        <v>10</v>
      </c>
      <c r="F1417" s="232"/>
      <c r="G1417" s="232"/>
      <c r="H1417" s="232"/>
      <c r="I1417" s="232"/>
      <c r="J1417" s="232"/>
      <c r="K1417" s="232"/>
      <c r="L1417" s="232"/>
      <c r="M1417" s="232"/>
      <c r="N1417" s="231"/>
      <c r="O1417" s="231"/>
      <c r="P1417" s="231"/>
      <c r="Q1417" s="231"/>
      <c r="R1417" s="232"/>
      <c r="S1417" s="232"/>
      <c r="T1417" s="232"/>
      <c r="U1417" s="232"/>
      <c r="V1417" s="232"/>
      <c r="W1417" s="232"/>
      <c r="X1417" s="232"/>
      <c r="Y1417" s="232"/>
      <c r="Z1417" s="212"/>
      <c r="AA1417" s="212"/>
      <c r="AB1417" s="212"/>
      <c r="AC1417" s="212"/>
      <c r="AD1417" s="212"/>
      <c r="AE1417" s="212"/>
      <c r="AF1417" s="212"/>
      <c r="AG1417" s="212" t="s">
        <v>228</v>
      </c>
      <c r="AH1417" s="212">
        <v>0</v>
      </c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outlineLevel="3">
      <c r="A1418" s="229"/>
      <c r="B1418" s="230"/>
      <c r="C1418" s="266" t="s">
        <v>1560</v>
      </c>
      <c r="D1418" s="237"/>
      <c r="E1418" s="238">
        <v>24</v>
      </c>
      <c r="F1418" s="232"/>
      <c r="G1418" s="232"/>
      <c r="H1418" s="232"/>
      <c r="I1418" s="232"/>
      <c r="J1418" s="232"/>
      <c r="K1418" s="232"/>
      <c r="L1418" s="232"/>
      <c r="M1418" s="232"/>
      <c r="N1418" s="231"/>
      <c r="O1418" s="231"/>
      <c r="P1418" s="231"/>
      <c r="Q1418" s="231"/>
      <c r="R1418" s="232"/>
      <c r="S1418" s="232"/>
      <c r="T1418" s="232"/>
      <c r="U1418" s="232"/>
      <c r="V1418" s="232"/>
      <c r="W1418" s="232"/>
      <c r="X1418" s="232"/>
      <c r="Y1418" s="232"/>
      <c r="Z1418" s="212"/>
      <c r="AA1418" s="212"/>
      <c r="AB1418" s="212"/>
      <c r="AC1418" s="212"/>
      <c r="AD1418" s="212"/>
      <c r="AE1418" s="212"/>
      <c r="AF1418" s="212"/>
      <c r="AG1418" s="212" t="s">
        <v>228</v>
      </c>
      <c r="AH1418" s="212">
        <v>0</v>
      </c>
      <c r="AI1418" s="212"/>
      <c r="AJ1418" s="212"/>
      <c r="AK1418" s="212"/>
      <c r="AL1418" s="212"/>
      <c r="AM1418" s="212"/>
      <c r="AN1418" s="212"/>
      <c r="AO1418" s="212"/>
      <c r="AP1418" s="212"/>
      <c r="AQ1418" s="212"/>
      <c r="AR1418" s="212"/>
      <c r="AS1418" s="212"/>
      <c r="AT1418" s="212"/>
      <c r="AU1418" s="212"/>
      <c r="AV1418" s="212"/>
      <c r="AW1418" s="212"/>
      <c r="AX1418" s="212"/>
      <c r="AY1418" s="212"/>
      <c r="AZ1418" s="212"/>
      <c r="BA1418" s="212"/>
      <c r="BB1418" s="212"/>
      <c r="BC1418" s="212"/>
      <c r="BD1418" s="212"/>
      <c r="BE1418" s="212"/>
      <c r="BF1418" s="212"/>
      <c r="BG1418" s="212"/>
      <c r="BH1418" s="212"/>
    </row>
    <row r="1419" spans="1:60" outlineLevel="3">
      <c r="A1419" s="229"/>
      <c r="B1419" s="230"/>
      <c r="C1419" s="266" t="s">
        <v>1561</v>
      </c>
      <c r="D1419" s="237"/>
      <c r="E1419" s="238">
        <v>10</v>
      </c>
      <c r="F1419" s="232"/>
      <c r="G1419" s="232"/>
      <c r="H1419" s="232"/>
      <c r="I1419" s="232"/>
      <c r="J1419" s="232"/>
      <c r="K1419" s="232"/>
      <c r="L1419" s="232"/>
      <c r="M1419" s="232"/>
      <c r="N1419" s="231"/>
      <c r="O1419" s="231"/>
      <c r="P1419" s="231"/>
      <c r="Q1419" s="231"/>
      <c r="R1419" s="232"/>
      <c r="S1419" s="232"/>
      <c r="T1419" s="232"/>
      <c r="U1419" s="232"/>
      <c r="V1419" s="232"/>
      <c r="W1419" s="232"/>
      <c r="X1419" s="232"/>
      <c r="Y1419" s="232"/>
      <c r="Z1419" s="212"/>
      <c r="AA1419" s="212"/>
      <c r="AB1419" s="212"/>
      <c r="AC1419" s="212"/>
      <c r="AD1419" s="212"/>
      <c r="AE1419" s="212"/>
      <c r="AF1419" s="212"/>
      <c r="AG1419" s="212" t="s">
        <v>228</v>
      </c>
      <c r="AH1419" s="212">
        <v>0</v>
      </c>
      <c r="AI1419" s="212"/>
      <c r="AJ1419" s="212"/>
      <c r="AK1419" s="212"/>
      <c r="AL1419" s="212"/>
      <c r="AM1419" s="212"/>
      <c r="AN1419" s="212"/>
      <c r="AO1419" s="212"/>
      <c r="AP1419" s="212"/>
      <c r="AQ1419" s="212"/>
      <c r="AR1419" s="212"/>
      <c r="AS1419" s="212"/>
      <c r="AT1419" s="212"/>
      <c r="AU1419" s="212"/>
      <c r="AV1419" s="212"/>
      <c r="AW1419" s="212"/>
      <c r="AX1419" s="212"/>
      <c r="AY1419" s="212"/>
      <c r="AZ1419" s="212"/>
      <c r="BA1419" s="212"/>
      <c r="BB1419" s="212"/>
      <c r="BC1419" s="212"/>
      <c r="BD1419" s="212"/>
      <c r="BE1419" s="212"/>
      <c r="BF1419" s="212"/>
      <c r="BG1419" s="212"/>
      <c r="BH1419" s="212"/>
    </row>
    <row r="1420" spans="1:60" outlineLevel="3">
      <c r="A1420" s="229"/>
      <c r="B1420" s="230"/>
      <c r="C1420" s="266" t="s">
        <v>1562</v>
      </c>
      <c r="D1420" s="237"/>
      <c r="E1420" s="238">
        <v>10</v>
      </c>
      <c r="F1420" s="232"/>
      <c r="G1420" s="232"/>
      <c r="H1420" s="232"/>
      <c r="I1420" s="232"/>
      <c r="J1420" s="232"/>
      <c r="K1420" s="232"/>
      <c r="L1420" s="232"/>
      <c r="M1420" s="232"/>
      <c r="N1420" s="231"/>
      <c r="O1420" s="231"/>
      <c r="P1420" s="231"/>
      <c r="Q1420" s="231"/>
      <c r="R1420" s="232"/>
      <c r="S1420" s="232"/>
      <c r="T1420" s="232"/>
      <c r="U1420" s="232"/>
      <c r="V1420" s="232"/>
      <c r="W1420" s="232"/>
      <c r="X1420" s="232"/>
      <c r="Y1420" s="232"/>
      <c r="Z1420" s="212"/>
      <c r="AA1420" s="212"/>
      <c r="AB1420" s="212"/>
      <c r="AC1420" s="212"/>
      <c r="AD1420" s="212"/>
      <c r="AE1420" s="212"/>
      <c r="AF1420" s="212"/>
      <c r="AG1420" s="212" t="s">
        <v>228</v>
      </c>
      <c r="AH1420" s="212">
        <v>0</v>
      </c>
      <c r="AI1420" s="212"/>
      <c r="AJ1420" s="212"/>
      <c r="AK1420" s="212"/>
      <c r="AL1420" s="212"/>
      <c r="AM1420" s="212"/>
      <c r="AN1420" s="212"/>
      <c r="AO1420" s="212"/>
      <c r="AP1420" s="212"/>
      <c r="AQ1420" s="212"/>
      <c r="AR1420" s="212"/>
      <c r="AS1420" s="212"/>
      <c r="AT1420" s="212"/>
      <c r="AU1420" s="212"/>
      <c r="AV1420" s="212"/>
      <c r="AW1420" s="212"/>
      <c r="AX1420" s="212"/>
      <c r="AY1420" s="212"/>
      <c r="AZ1420" s="212"/>
      <c r="BA1420" s="212"/>
      <c r="BB1420" s="212"/>
      <c r="BC1420" s="212"/>
      <c r="BD1420" s="212"/>
      <c r="BE1420" s="212"/>
      <c r="BF1420" s="212"/>
      <c r="BG1420" s="212"/>
      <c r="BH1420" s="212"/>
    </row>
    <row r="1421" spans="1:60" outlineLevel="3">
      <c r="A1421" s="229"/>
      <c r="B1421" s="230"/>
      <c r="C1421" s="266" t="s">
        <v>1563</v>
      </c>
      <c r="D1421" s="237"/>
      <c r="E1421" s="238">
        <v>8</v>
      </c>
      <c r="F1421" s="232"/>
      <c r="G1421" s="232"/>
      <c r="H1421" s="232"/>
      <c r="I1421" s="232"/>
      <c r="J1421" s="232"/>
      <c r="K1421" s="232"/>
      <c r="L1421" s="232"/>
      <c r="M1421" s="232"/>
      <c r="N1421" s="231"/>
      <c r="O1421" s="231"/>
      <c r="P1421" s="231"/>
      <c r="Q1421" s="231"/>
      <c r="R1421" s="232"/>
      <c r="S1421" s="232"/>
      <c r="T1421" s="232"/>
      <c r="U1421" s="232"/>
      <c r="V1421" s="232"/>
      <c r="W1421" s="232"/>
      <c r="X1421" s="232"/>
      <c r="Y1421" s="232"/>
      <c r="Z1421" s="212"/>
      <c r="AA1421" s="212"/>
      <c r="AB1421" s="212"/>
      <c r="AC1421" s="212"/>
      <c r="AD1421" s="212"/>
      <c r="AE1421" s="212"/>
      <c r="AF1421" s="212"/>
      <c r="AG1421" s="212" t="s">
        <v>228</v>
      </c>
      <c r="AH1421" s="212">
        <v>0</v>
      </c>
      <c r="AI1421" s="212"/>
      <c r="AJ1421" s="212"/>
      <c r="AK1421" s="212"/>
      <c r="AL1421" s="212"/>
      <c r="AM1421" s="212"/>
      <c r="AN1421" s="212"/>
      <c r="AO1421" s="212"/>
      <c r="AP1421" s="212"/>
      <c r="AQ1421" s="212"/>
      <c r="AR1421" s="212"/>
      <c r="AS1421" s="212"/>
      <c r="AT1421" s="212"/>
      <c r="AU1421" s="212"/>
      <c r="AV1421" s="212"/>
      <c r="AW1421" s="212"/>
      <c r="AX1421" s="212"/>
      <c r="AY1421" s="212"/>
      <c r="AZ1421" s="212"/>
      <c r="BA1421" s="212"/>
      <c r="BB1421" s="212"/>
      <c r="BC1421" s="212"/>
      <c r="BD1421" s="212"/>
      <c r="BE1421" s="212"/>
      <c r="BF1421" s="212"/>
      <c r="BG1421" s="212"/>
      <c r="BH1421" s="212"/>
    </row>
    <row r="1422" spans="1:60" outlineLevel="3">
      <c r="A1422" s="229"/>
      <c r="B1422" s="230"/>
      <c r="C1422" s="266" t="s">
        <v>1564</v>
      </c>
      <c r="D1422" s="237"/>
      <c r="E1422" s="238">
        <v>8</v>
      </c>
      <c r="F1422" s="232"/>
      <c r="G1422" s="232"/>
      <c r="H1422" s="232"/>
      <c r="I1422" s="232"/>
      <c r="J1422" s="232"/>
      <c r="K1422" s="232"/>
      <c r="L1422" s="232"/>
      <c r="M1422" s="232"/>
      <c r="N1422" s="231"/>
      <c r="O1422" s="231"/>
      <c r="P1422" s="231"/>
      <c r="Q1422" s="231"/>
      <c r="R1422" s="232"/>
      <c r="S1422" s="232"/>
      <c r="T1422" s="232"/>
      <c r="U1422" s="232"/>
      <c r="V1422" s="232"/>
      <c r="W1422" s="232"/>
      <c r="X1422" s="232"/>
      <c r="Y1422" s="232"/>
      <c r="Z1422" s="212"/>
      <c r="AA1422" s="212"/>
      <c r="AB1422" s="212"/>
      <c r="AC1422" s="212"/>
      <c r="AD1422" s="212"/>
      <c r="AE1422" s="212"/>
      <c r="AF1422" s="212"/>
      <c r="AG1422" s="212" t="s">
        <v>228</v>
      </c>
      <c r="AH1422" s="212">
        <v>0</v>
      </c>
      <c r="AI1422" s="212"/>
      <c r="AJ1422" s="212"/>
      <c r="AK1422" s="212"/>
      <c r="AL1422" s="212"/>
      <c r="AM1422" s="212"/>
      <c r="AN1422" s="212"/>
      <c r="AO1422" s="212"/>
      <c r="AP1422" s="212"/>
      <c r="AQ1422" s="212"/>
      <c r="AR1422" s="212"/>
      <c r="AS1422" s="212"/>
      <c r="AT1422" s="212"/>
      <c r="AU1422" s="212"/>
      <c r="AV1422" s="212"/>
      <c r="AW1422" s="212"/>
      <c r="AX1422" s="212"/>
      <c r="AY1422" s="212"/>
      <c r="AZ1422" s="212"/>
      <c r="BA1422" s="212"/>
      <c r="BB1422" s="212"/>
      <c r="BC1422" s="212"/>
      <c r="BD1422" s="212"/>
      <c r="BE1422" s="212"/>
      <c r="BF1422" s="212"/>
      <c r="BG1422" s="212"/>
      <c r="BH1422" s="212"/>
    </row>
    <row r="1423" spans="1:60" outlineLevel="3">
      <c r="A1423" s="229"/>
      <c r="B1423" s="230"/>
      <c r="C1423" s="266" t="s">
        <v>1565</v>
      </c>
      <c r="D1423" s="237"/>
      <c r="E1423" s="238">
        <v>8</v>
      </c>
      <c r="F1423" s="232"/>
      <c r="G1423" s="232"/>
      <c r="H1423" s="232"/>
      <c r="I1423" s="232"/>
      <c r="J1423" s="232"/>
      <c r="K1423" s="232"/>
      <c r="L1423" s="232"/>
      <c r="M1423" s="232"/>
      <c r="N1423" s="231"/>
      <c r="O1423" s="231"/>
      <c r="P1423" s="231"/>
      <c r="Q1423" s="231"/>
      <c r="R1423" s="232"/>
      <c r="S1423" s="232"/>
      <c r="T1423" s="232"/>
      <c r="U1423" s="232"/>
      <c r="V1423" s="232"/>
      <c r="W1423" s="232"/>
      <c r="X1423" s="232"/>
      <c r="Y1423" s="232"/>
      <c r="Z1423" s="212"/>
      <c r="AA1423" s="212"/>
      <c r="AB1423" s="212"/>
      <c r="AC1423" s="212"/>
      <c r="AD1423" s="212"/>
      <c r="AE1423" s="212"/>
      <c r="AF1423" s="212"/>
      <c r="AG1423" s="212" t="s">
        <v>228</v>
      </c>
      <c r="AH1423" s="212">
        <v>0</v>
      </c>
      <c r="AI1423" s="212"/>
      <c r="AJ1423" s="212"/>
      <c r="AK1423" s="212"/>
      <c r="AL1423" s="212"/>
      <c r="AM1423" s="212"/>
      <c r="AN1423" s="212"/>
      <c r="AO1423" s="212"/>
      <c r="AP1423" s="212"/>
      <c r="AQ1423" s="212"/>
      <c r="AR1423" s="212"/>
      <c r="AS1423" s="212"/>
      <c r="AT1423" s="212"/>
      <c r="AU1423" s="212"/>
      <c r="AV1423" s="212"/>
      <c r="AW1423" s="212"/>
      <c r="AX1423" s="212"/>
      <c r="AY1423" s="212"/>
      <c r="AZ1423" s="212"/>
      <c r="BA1423" s="212"/>
      <c r="BB1423" s="212"/>
      <c r="BC1423" s="212"/>
      <c r="BD1423" s="212"/>
      <c r="BE1423" s="212"/>
      <c r="BF1423" s="212"/>
      <c r="BG1423" s="212"/>
      <c r="BH1423" s="212"/>
    </row>
    <row r="1424" spans="1:60" outlineLevel="3">
      <c r="A1424" s="229"/>
      <c r="B1424" s="230"/>
      <c r="C1424" s="266" t="s">
        <v>1566</v>
      </c>
      <c r="D1424" s="237"/>
      <c r="E1424" s="238">
        <v>10</v>
      </c>
      <c r="F1424" s="232"/>
      <c r="G1424" s="232"/>
      <c r="H1424" s="232"/>
      <c r="I1424" s="232"/>
      <c r="J1424" s="232"/>
      <c r="K1424" s="232"/>
      <c r="L1424" s="232"/>
      <c r="M1424" s="232"/>
      <c r="N1424" s="231"/>
      <c r="O1424" s="231"/>
      <c r="P1424" s="231"/>
      <c r="Q1424" s="231"/>
      <c r="R1424" s="232"/>
      <c r="S1424" s="232"/>
      <c r="T1424" s="232"/>
      <c r="U1424" s="232"/>
      <c r="V1424" s="232"/>
      <c r="W1424" s="232"/>
      <c r="X1424" s="232"/>
      <c r="Y1424" s="232"/>
      <c r="Z1424" s="212"/>
      <c r="AA1424" s="212"/>
      <c r="AB1424" s="212"/>
      <c r="AC1424" s="212"/>
      <c r="AD1424" s="212"/>
      <c r="AE1424" s="212"/>
      <c r="AF1424" s="212"/>
      <c r="AG1424" s="212" t="s">
        <v>228</v>
      </c>
      <c r="AH1424" s="212">
        <v>0</v>
      </c>
      <c r="AI1424" s="212"/>
      <c r="AJ1424" s="212"/>
      <c r="AK1424" s="212"/>
      <c r="AL1424" s="212"/>
      <c r="AM1424" s="212"/>
      <c r="AN1424" s="212"/>
      <c r="AO1424" s="212"/>
      <c r="AP1424" s="212"/>
      <c r="AQ1424" s="212"/>
      <c r="AR1424" s="212"/>
      <c r="AS1424" s="212"/>
      <c r="AT1424" s="212"/>
      <c r="AU1424" s="212"/>
      <c r="AV1424" s="212"/>
      <c r="AW1424" s="212"/>
      <c r="AX1424" s="212"/>
      <c r="AY1424" s="212"/>
      <c r="AZ1424" s="212"/>
      <c r="BA1424" s="212"/>
      <c r="BB1424" s="212"/>
      <c r="BC1424" s="212"/>
      <c r="BD1424" s="212"/>
      <c r="BE1424" s="212"/>
      <c r="BF1424" s="212"/>
      <c r="BG1424" s="212"/>
      <c r="BH1424" s="212"/>
    </row>
    <row r="1425" spans="1:60" outlineLevel="3">
      <c r="A1425" s="229"/>
      <c r="B1425" s="230"/>
      <c r="C1425" s="266" t="s">
        <v>1567</v>
      </c>
      <c r="D1425" s="237"/>
      <c r="E1425" s="238">
        <v>10</v>
      </c>
      <c r="F1425" s="232"/>
      <c r="G1425" s="232"/>
      <c r="H1425" s="232"/>
      <c r="I1425" s="232"/>
      <c r="J1425" s="232"/>
      <c r="K1425" s="232"/>
      <c r="L1425" s="232"/>
      <c r="M1425" s="232"/>
      <c r="N1425" s="231"/>
      <c r="O1425" s="231"/>
      <c r="P1425" s="231"/>
      <c r="Q1425" s="231"/>
      <c r="R1425" s="232"/>
      <c r="S1425" s="232"/>
      <c r="T1425" s="232"/>
      <c r="U1425" s="232"/>
      <c r="V1425" s="232"/>
      <c r="W1425" s="232"/>
      <c r="X1425" s="232"/>
      <c r="Y1425" s="232"/>
      <c r="Z1425" s="212"/>
      <c r="AA1425" s="212"/>
      <c r="AB1425" s="212"/>
      <c r="AC1425" s="212"/>
      <c r="AD1425" s="212"/>
      <c r="AE1425" s="212"/>
      <c r="AF1425" s="212"/>
      <c r="AG1425" s="212" t="s">
        <v>228</v>
      </c>
      <c r="AH1425" s="212">
        <v>0</v>
      </c>
      <c r="AI1425" s="212"/>
      <c r="AJ1425" s="212"/>
      <c r="AK1425" s="212"/>
      <c r="AL1425" s="212"/>
      <c r="AM1425" s="212"/>
      <c r="AN1425" s="212"/>
      <c r="AO1425" s="212"/>
      <c r="AP1425" s="212"/>
      <c r="AQ1425" s="212"/>
      <c r="AR1425" s="212"/>
      <c r="AS1425" s="212"/>
      <c r="AT1425" s="212"/>
      <c r="AU1425" s="212"/>
      <c r="AV1425" s="212"/>
      <c r="AW1425" s="212"/>
      <c r="AX1425" s="212"/>
      <c r="AY1425" s="212"/>
      <c r="AZ1425" s="212"/>
      <c r="BA1425" s="212"/>
      <c r="BB1425" s="212"/>
      <c r="BC1425" s="212"/>
      <c r="BD1425" s="212"/>
      <c r="BE1425" s="212"/>
      <c r="BF1425" s="212"/>
      <c r="BG1425" s="212"/>
      <c r="BH1425" s="212"/>
    </row>
    <row r="1426" spans="1:60" outlineLevel="3">
      <c r="A1426" s="229"/>
      <c r="B1426" s="230"/>
      <c r="C1426" s="266" t="s">
        <v>1548</v>
      </c>
      <c r="D1426" s="237"/>
      <c r="E1426" s="238">
        <v>8</v>
      </c>
      <c r="F1426" s="232"/>
      <c r="G1426" s="232"/>
      <c r="H1426" s="232"/>
      <c r="I1426" s="232"/>
      <c r="J1426" s="232"/>
      <c r="K1426" s="232"/>
      <c r="L1426" s="232"/>
      <c r="M1426" s="232"/>
      <c r="N1426" s="231"/>
      <c r="O1426" s="231"/>
      <c r="P1426" s="231"/>
      <c r="Q1426" s="231"/>
      <c r="R1426" s="232"/>
      <c r="S1426" s="232"/>
      <c r="T1426" s="232"/>
      <c r="U1426" s="232"/>
      <c r="V1426" s="232"/>
      <c r="W1426" s="232"/>
      <c r="X1426" s="232"/>
      <c r="Y1426" s="232"/>
      <c r="Z1426" s="212"/>
      <c r="AA1426" s="212"/>
      <c r="AB1426" s="212"/>
      <c r="AC1426" s="212"/>
      <c r="AD1426" s="212"/>
      <c r="AE1426" s="212"/>
      <c r="AF1426" s="212"/>
      <c r="AG1426" s="212" t="s">
        <v>228</v>
      </c>
      <c r="AH1426" s="212">
        <v>0</v>
      </c>
      <c r="AI1426" s="212"/>
      <c r="AJ1426" s="212"/>
      <c r="AK1426" s="212"/>
      <c r="AL1426" s="212"/>
      <c r="AM1426" s="212"/>
      <c r="AN1426" s="212"/>
      <c r="AO1426" s="212"/>
      <c r="AP1426" s="212"/>
      <c r="AQ1426" s="212"/>
      <c r="AR1426" s="212"/>
      <c r="AS1426" s="212"/>
      <c r="AT1426" s="212"/>
      <c r="AU1426" s="212"/>
      <c r="AV1426" s="212"/>
      <c r="AW1426" s="212"/>
      <c r="AX1426" s="212"/>
      <c r="AY1426" s="212"/>
      <c r="AZ1426" s="212"/>
      <c r="BA1426" s="212"/>
      <c r="BB1426" s="212"/>
      <c r="BC1426" s="212"/>
      <c r="BD1426" s="212"/>
      <c r="BE1426" s="212"/>
      <c r="BF1426" s="212"/>
      <c r="BG1426" s="212"/>
      <c r="BH1426" s="212"/>
    </row>
    <row r="1427" spans="1:60" outlineLevel="3">
      <c r="A1427" s="229"/>
      <c r="B1427" s="230"/>
      <c r="C1427" s="266" t="s">
        <v>1568</v>
      </c>
      <c r="D1427" s="237"/>
      <c r="E1427" s="238">
        <v>14</v>
      </c>
      <c r="F1427" s="232"/>
      <c r="G1427" s="232"/>
      <c r="H1427" s="232"/>
      <c r="I1427" s="232"/>
      <c r="J1427" s="232"/>
      <c r="K1427" s="232"/>
      <c r="L1427" s="232"/>
      <c r="M1427" s="232"/>
      <c r="N1427" s="231"/>
      <c r="O1427" s="231"/>
      <c r="P1427" s="231"/>
      <c r="Q1427" s="231"/>
      <c r="R1427" s="232"/>
      <c r="S1427" s="232"/>
      <c r="T1427" s="232"/>
      <c r="U1427" s="232"/>
      <c r="V1427" s="232"/>
      <c r="W1427" s="232"/>
      <c r="X1427" s="232"/>
      <c r="Y1427" s="232"/>
      <c r="Z1427" s="212"/>
      <c r="AA1427" s="212"/>
      <c r="AB1427" s="212"/>
      <c r="AC1427" s="212"/>
      <c r="AD1427" s="212"/>
      <c r="AE1427" s="212"/>
      <c r="AF1427" s="212"/>
      <c r="AG1427" s="212" t="s">
        <v>228</v>
      </c>
      <c r="AH1427" s="212">
        <v>0</v>
      </c>
      <c r="AI1427" s="212"/>
      <c r="AJ1427" s="212"/>
      <c r="AK1427" s="212"/>
      <c r="AL1427" s="212"/>
      <c r="AM1427" s="212"/>
      <c r="AN1427" s="212"/>
      <c r="AO1427" s="212"/>
      <c r="AP1427" s="212"/>
      <c r="AQ1427" s="212"/>
      <c r="AR1427" s="212"/>
      <c r="AS1427" s="212"/>
      <c r="AT1427" s="212"/>
      <c r="AU1427" s="212"/>
      <c r="AV1427" s="212"/>
      <c r="AW1427" s="212"/>
      <c r="AX1427" s="212"/>
      <c r="AY1427" s="212"/>
      <c r="AZ1427" s="212"/>
      <c r="BA1427" s="212"/>
      <c r="BB1427" s="212"/>
      <c r="BC1427" s="212"/>
      <c r="BD1427" s="212"/>
      <c r="BE1427" s="212"/>
      <c r="BF1427" s="212"/>
      <c r="BG1427" s="212"/>
      <c r="BH1427" s="212"/>
    </row>
    <row r="1428" spans="1:60" outlineLevel="3">
      <c r="A1428" s="229"/>
      <c r="B1428" s="230"/>
      <c r="C1428" s="266" t="s">
        <v>1569</v>
      </c>
      <c r="D1428" s="237"/>
      <c r="E1428" s="238">
        <v>10</v>
      </c>
      <c r="F1428" s="232"/>
      <c r="G1428" s="232"/>
      <c r="H1428" s="232"/>
      <c r="I1428" s="232"/>
      <c r="J1428" s="232"/>
      <c r="K1428" s="232"/>
      <c r="L1428" s="232"/>
      <c r="M1428" s="232"/>
      <c r="N1428" s="231"/>
      <c r="O1428" s="231"/>
      <c r="P1428" s="231"/>
      <c r="Q1428" s="231"/>
      <c r="R1428" s="232"/>
      <c r="S1428" s="232"/>
      <c r="T1428" s="232"/>
      <c r="U1428" s="232"/>
      <c r="V1428" s="232"/>
      <c r="W1428" s="232"/>
      <c r="X1428" s="232"/>
      <c r="Y1428" s="232"/>
      <c r="Z1428" s="212"/>
      <c r="AA1428" s="212"/>
      <c r="AB1428" s="212"/>
      <c r="AC1428" s="212"/>
      <c r="AD1428" s="212"/>
      <c r="AE1428" s="212"/>
      <c r="AF1428" s="212"/>
      <c r="AG1428" s="212" t="s">
        <v>228</v>
      </c>
      <c r="AH1428" s="212">
        <v>0</v>
      </c>
      <c r="AI1428" s="212"/>
      <c r="AJ1428" s="212"/>
      <c r="AK1428" s="212"/>
      <c r="AL1428" s="212"/>
      <c r="AM1428" s="212"/>
      <c r="AN1428" s="212"/>
      <c r="AO1428" s="212"/>
      <c r="AP1428" s="212"/>
      <c r="AQ1428" s="212"/>
      <c r="AR1428" s="212"/>
      <c r="AS1428" s="212"/>
      <c r="AT1428" s="212"/>
      <c r="AU1428" s="212"/>
      <c r="AV1428" s="212"/>
      <c r="AW1428" s="212"/>
      <c r="AX1428" s="212"/>
      <c r="AY1428" s="212"/>
      <c r="AZ1428" s="212"/>
      <c r="BA1428" s="212"/>
      <c r="BB1428" s="212"/>
      <c r="BC1428" s="212"/>
      <c r="BD1428" s="212"/>
      <c r="BE1428" s="212"/>
      <c r="BF1428" s="212"/>
      <c r="BG1428" s="212"/>
      <c r="BH1428" s="212"/>
    </row>
    <row r="1429" spans="1:60" outlineLevel="3">
      <c r="A1429" s="229"/>
      <c r="B1429" s="230"/>
      <c r="C1429" s="266" t="s">
        <v>1570</v>
      </c>
      <c r="D1429" s="237"/>
      <c r="E1429" s="238">
        <v>4</v>
      </c>
      <c r="F1429" s="232"/>
      <c r="G1429" s="232"/>
      <c r="H1429" s="232"/>
      <c r="I1429" s="232"/>
      <c r="J1429" s="232"/>
      <c r="K1429" s="232"/>
      <c r="L1429" s="232"/>
      <c r="M1429" s="232"/>
      <c r="N1429" s="231"/>
      <c r="O1429" s="231"/>
      <c r="P1429" s="231"/>
      <c r="Q1429" s="231"/>
      <c r="R1429" s="232"/>
      <c r="S1429" s="232"/>
      <c r="T1429" s="232"/>
      <c r="U1429" s="232"/>
      <c r="V1429" s="232"/>
      <c r="W1429" s="232"/>
      <c r="X1429" s="232"/>
      <c r="Y1429" s="232"/>
      <c r="Z1429" s="212"/>
      <c r="AA1429" s="212"/>
      <c r="AB1429" s="212"/>
      <c r="AC1429" s="212"/>
      <c r="AD1429" s="212"/>
      <c r="AE1429" s="212"/>
      <c r="AF1429" s="212"/>
      <c r="AG1429" s="212" t="s">
        <v>228</v>
      </c>
      <c r="AH1429" s="212">
        <v>0</v>
      </c>
      <c r="AI1429" s="212"/>
      <c r="AJ1429" s="212"/>
      <c r="AK1429" s="212"/>
      <c r="AL1429" s="212"/>
      <c r="AM1429" s="212"/>
      <c r="AN1429" s="212"/>
      <c r="AO1429" s="212"/>
      <c r="AP1429" s="212"/>
      <c r="AQ1429" s="212"/>
      <c r="AR1429" s="212"/>
      <c r="AS1429" s="212"/>
      <c r="AT1429" s="212"/>
      <c r="AU1429" s="212"/>
      <c r="AV1429" s="212"/>
      <c r="AW1429" s="212"/>
      <c r="AX1429" s="212"/>
      <c r="AY1429" s="212"/>
      <c r="AZ1429" s="212"/>
      <c r="BA1429" s="212"/>
      <c r="BB1429" s="212"/>
      <c r="BC1429" s="212"/>
      <c r="BD1429" s="212"/>
      <c r="BE1429" s="212"/>
      <c r="BF1429" s="212"/>
      <c r="BG1429" s="212"/>
      <c r="BH1429" s="212"/>
    </row>
    <row r="1430" spans="1:60" outlineLevel="3">
      <c r="A1430" s="229"/>
      <c r="B1430" s="230"/>
      <c r="C1430" s="266" t="s">
        <v>1571</v>
      </c>
      <c r="D1430" s="237"/>
      <c r="E1430" s="238">
        <v>16</v>
      </c>
      <c r="F1430" s="232"/>
      <c r="G1430" s="232"/>
      <c r="H1430" s="232"/>
      <c r="I1430" s="232"/>
      <c r="J1430" s="232"/>
      <c r="K1430" s="232"/>
      <c r="L1430" s="232"/>
      <c r="M1430" s="232"/>
      <c r="N1430" s="231"/>
      <c r="O1430" s="231"/>
      <c r="P1430" s="231"/>
      <c r="Q1430" s="231"/>
      <c r="R1430" s="232"/>
      <c r="S1430" s="232"/>
      <c r="T1430" s="232"/>
      <c r="U1430" s="232"/>
      <c r="V1430" s="232"/>
      <c r="W1430" s="232"/>
      <c r="X1430" s="232"/>
      <c r="Y1430" s="232"/>
      <c r="Z1430" s="212"/>
      <c r="AA1430" s="212"/>
      <c r="AB1430" s="212"/>
      <c r="AC1430" s="212"/>
      <c r="AD1430" s="212"/>
      <c r="AE1430" s="212"/>
      <c r="AF1430" s="212"/>
      <c r="AG1430" s="212" t="s">
        <v>228</v>
      </c>
      <c r="AH1430" s="212">
        <v>0</v>
      </c>
      <c r="AI1430" s="212"/>
      <c r="AJ1430" s="212"/>
      <c r="AK1430" s="212"/>
      <c r="AL1430" s="212"/>
      <c r="AM1430" s="212"/>
      <c r="AN1430" s="212"/>
      <c r="AO1430" s="212"/>
      <c r="AP1430" s="212"/>
      <c r="AQ1430" s="212"/>
      <c r="AR1430" s="212"/>
      <c r="AS1430" s="212"/>
      <c r="AT1430" s="212"/>
      <c r="AU1430" s="212"/>
      <c r="AV1430" s="212"/>
      <c r="AW1430" s="212"/>
      <c r="AX1430" s="212"/>
      <c r="AY1430" s="212"/>
      <c r="AZ1430" s="212"/>
      <c r="BA1430" s="212"/>
      <c r="BB1430" s="212"/>
      <c r="BC1430" s="212"/>
      <c r="BD1430" s="212"/>
      <c r="BE1430" s="212"/>
      <c r="BF1430" s="212"/>
      <c r="BG1430" s="212"/>
      <c r="BH1430" s="212"/>
    </row>
    <row r="1431" spans="1:60" outlineLevel="1">
      <c r="A1431" s="248">
        <v>362</v>
      </c>
      <c r="B1431" s="249" t="s">
        <v>1572</v>
      </c>
      <c r="C1431" s="264" t="s">
        <v>1573</v>
      </c>
      <c r="D1431" s="250" t="s">
        <v>212</v>
      </c>
      <c r="E1431" s="251">
        <v>238.56</v>
      </c>
      <c r="F1431" s="252"/>
      <c r="G1431" s="253">
        <f>ROUND(E1431*F1431,2)</f>
        <v>0</v>
      </c>
      <c r="H1431" s="233"/>
      <c r="I1431" s="232">
        <f>ROUND(E1431*H1431,2)</f>
        <v>0</v>
      </c>
      <c r="J1431" s="233"/>
      <c r="K1431" s="232">
        <f>ROUND(E1431*J1431,2)</f>
        <v>0</v>
      </c>
      <c r="L1431" s="232">
        <v>21</v>
      </c>
      <c r="M1431" s="232">
        <f>G1431*(1+L1431/100)</f>
        <v>0</v>
      </c>
      <c r="N1431" s="231">
        <v>4.0000000000000001E-3</v>
      </c>
      <c r="O1431" s="231">
        <f>ROUND(E1431*N1431,2)</f>
        <v>0.95</v>
      </c>
      <c r="P1431" s="231">
        <v>0</v>
      </c>
      <c r="Q1431" s="231">
        <f>ROUND(E1431*P1431,2)</f>
        <v>0</v>
      </c>
      <c r="R1431" s="232"/>
      <c r="S1431" s="232" t="s">
        <v>268</v>
      </c>
      <c r="T1431" s="232" t="s">
        <v>269</v>
      </c>
      <c r="U1431" s="232">
        <v>0</v>
      </c>
      <c r="V1431" s="232">
        <f>ROUND(E1431*U1431,2)</f>
        <v>0</v>
      </c>
      <c r="W1431" s="232"/>
      <c r="X1431" s="232" t="s">
        <v>1574</v>
      </c>
      <c r="Y1431" s="232" t="s">
        <v>216</v>
      </c>
      <c r="Z1431" s="212"/>
      <c r="AA1431" s="212"/>
      <c r="AB1431" s="212"/>
      <c r="AC1431" s="212"/>
      <c r="AD1431" s="212"/>
      <c r="AE1431" s="212"/>
      <c r="AF1431" s="212"/>
      <c r="AG1431" s="212" t="s">
        <v>1575</v>
      </c>
      <c r="AH1431" s="212"/>
      <c r="AI1431" s="212"/>
      <c r="AJ1431" s="212"/>
      <c r="AK1431" s="212"/>
      <c r="AL1431" s="212"/>
      <c r="AM1431" s="212"/>
      <c r="AN1431" s="212"/>
      <c r="AO1431" s="212"/>
      <c r="AP1431" s="212"/>
      <c r="AQ1431" s="212"/>
      <c r="AR1431" s="212"/>
      <c r="AS1431" s="212"/>
      <c r="AT1431" s="212"/>
      <c r="AU1431" s="212"/>
      <c r="AV1431" s="212"/>
      <c r="AW1431" s="212"/>
      <c r="AX1431" s="212"/>
      <c r="AY1431" s="212"/>
      <c r="AZ1431" s="212"/>
      <c r="BA1431" s="212"/>
      <c r="BB1431" s="212"/>
      <c r="BC1431" s="212"/>
      <c r="BD1431" s="212"/>
      <c r="BE1431" s="212"/>
      <c r="BF1431" s="212"/>
      <c r="BG1431" s="212"/>
      <c r="BH1431" s="212"/>
    </row>
    <row r="1432" spans="1:60" outlineLevel="2">
      <c r="A1432" s="229"/>
      <c r="B1432" s="230"/>
      <c r="C1432" s="265" t="s">
        <v>1576</v>
      </c>
      <c r="D1432" s="255"/>
      <c r="E1432" s="255"/>
      <c r="F1432" s="255"/>
      <c r="G1432" s="255"/>
      <c r="H1432" s="232"/>
      <c r="I1432" s="232"/>
      <c r="J1432" s="232"/>
      <c r="K1432" s="232"/>
      <c r="L1432" s="232"/>
      <c r="M1432" s="232"/>
      <c r="N1432" s="231"/>
      <c r="O1432" s="231"/>
      <c r="P1432" s="231"/>
      <c r="Q1432" s="231"/>
      <c r="R1432" s="232"/>
      <c r="S1432" s="232"/>
      <c r="T1432" s="232"/>
      <c r="U1432" s="232"/>
      <c r="V1432" s="232"/>
      <c r="W1432" s="232"/>
      <c r="X1432" s="232"/>
      <c r="Y1432" s="232"/>
      <c r="Z1432" s="212"/>
      <c r="AA1432" s="212"/>
      <c r="AB1432" s="212"/>
      <c r="AC1432" s="212"/>
      <c r="AD1432" s="212"/>
      <c r="AE1432" s="212"/>
      <c r="AF1432" s="212"/>
      <c r="AG1432" s="212" t="s">
        <v>219</v>
      </c>
      <c r="AH1432" s="212"/>
      <c r="AI1432" s="212"/>
      <c r="AJ1432" s="212"/>
      <c r="AK1432" s="212"/>
      <c r="AL1432" s="212"/>
      <c r="AM1432" s="212"/>
      <c r="AN1432" s="212"/>
      <c r="AO1432" s="212"/>
      <c r="AP1432" s="212"/>
      <c r="AQ1432" s="212"/>
      <c r="AR1432" s="212"/>
      <c r="AS1432" s="212"/>
      <c r="AT1432" s="212"/>
      <c r="AU1432" s="212"/>
      <c r="AV1432" s="212"/>
      <c r="AW1432" s="212"/>
      <c r="AX1432" s="212"/>
      <c r="AY1432" s="212"/>
      <c r="AZ1432" s="212"/>
      <c r="BA1432" s="212"/>
      <c r="BB1432" s="212"/>
      <c r="BC1432" s="212"/>
      <c r="BD1432" s="212"/>
      <c r="BE1432" s="212"/>
      <c r="BF1432" s="212"/>
      <c r="BG1432" s="212"/>
      <c r="BH1432" s="212"/>
    </row>
    <row r="1433" spans="1:60" outlineLevel="2">
      <c r="A1433" s="229"/>
      <c r="B1433" s="230"/>
      <c r="C1433" s="266" t="s">
        <v>1577</v>
      </c>
      <c r="D1433" s="237"/>
      <c r="E1433" s="238">
        <v>238.56</v>
      </c>
      <c r="F1433" s="232"/>
      <c r="G1433" s="232"/>
      <c r="H1433" s="232"/>
      <c r="I1433" s="232"/>
      <c r="J1433" s="232"/>
      <c r="K1433" s="232"/>
      <c r="L1433" s="232"/>
      <c r="M1433" s="232"/>
      <c r="N1433" s="231"/>
      <c r="O1433" s="231"/>
      <c r="P1433" s="231"/>
      <c r="Q1433" s="231"/>
      <c r="R1433" s="232"/>
      <c r="S1433" s="232"/>
      <c r="T1433" s="232"/>
      <c r="U1433" s="232"/>
      <c r="V1433" s="232"/>
      <c r="W1433" s="232"/>
      <c r="X1433" s="232"/>
      <c r="Y1433" s="232"/>
      <c r="Z1433" s="212"/>
      <c r="AA1433" s="212"/>
      <c r="AB1433" s="212"/>
      <c r="AC1433" s="212"/>
      <c r="AD1433" s="212"/>
      <c r="AE1433" s="212"/>
      <c r="AF1433" s="212"/>
      <c r="AG1433" s="212" t="s">
        <v>228</v>
      </c>
      <c r="AH1433" s="212">
        <v>5</v>
      </c>
      <c r="AI1433" s="212"/>
      <c r="AJ1433" s="212"/>
      <c r="AK1433" s="212"/>
      <c r="AL1433" s="212"/>
      <c r="AM1433" s="212"/>
      <c r="AN1433" s="212"/>
      <c r="AO1433" s="212"/>
      <c r="AP1433" s="212"/>
      <c r="AQ1433" s="212"/>
      <c r="AR1433" s="212"/>
      <c r="AS1433" s="212"/>
      <c r="AT1433" s="212"/>
      <c r="AU1433" s="212"/>
      <c r="AV1433" s="212"/>
      <c r="AW1433" s="212"/>
      <c r="AX1433" s="212"/>
      <c r="AY1433" s="212"/>
      <c r="AZ1433" s="212"/>
      <c r="BA1433" s="212"/>
      <c r="BB1433" s="212"/>
      <c r="BC1433" s="212"/>
      <c r="BD1433" s="212"/>
      <c r="BE1433" s="212"/>
      <c r="BF1433" s="212"/>
      <c r="BG1433" s="212"/>
      <c r="BH1433" s="212"/>
    </row>
    <row r="1434" spans="1:60" outlineLevel="1">
      <c r="A1434" s="248">
        <v>363</v>
      </c>
      <c r="B1434" s="249" t="s">
        <v>1578</v>
      </c>
      <c r="C1434" s="264" t="s">
        <v>1579</v>
      </c>
      <c r="D1434" s="250" t="s">
        <v>222</v>
      </c>
      <c r="E1434" s="251">
        <v>77.5</v>
      </c>
      <c r="F1434" s="252"/>
      <c r="G1434" s="253">
        <f>ROUND(E1434*F1434,2)</f>
        <v>0</v>
      </c>
      <c r="H1434" s="233"/>
      <c r="I1434" s="232">
        <f>ROUND(E1434*H1434,2)</f>
        <v>0</v>
      </c>
      <c r="J1434" s="233"/>
      <c r="K1434" s="232">
        <f>ROUND(E1434*J1434,2)</f>
        <v>0</v>
      </c>
      <c r="L1434" s="232">
        <v>21</v>
      </c>
      <c r="M1434" s="232">
        <f>G1434*(1+L1434/100)</f>
        <v>0</v>
      </c>
      <c r="N1434" s="231">
        <v>2.7999999999999998E-4</v>
      </c>
      <c r="O1434" s="231">
        <f>ROUND(E1434*N1434,2)</f>
        <v>0.02</v>
      </c>
      <c r="P1434" s="231">
        <v>0</v>
      </c>
      <c r="Q1434" s="231">
        <f>ROUND(E1434*P1434,2)</f>
        <v>0</v>
      </c>
      <c r="R1434" s="232"/>
      <c r="S1434" s="232" t="s">
        <v>268</v>
      </c>
      <c r="T1434" s="232" t="s">
        <v>269</v>
      </c>
      <c r="U1434" s="232">
        <v>0</v>
      </c>
      <c r="V1434" s="232">
        <f>ROUND(E1434*U1434,2)</f>
        <v>0</v>
      </c>
      <c r="W1434" s="232"/>
      <c r="X1434" s="232" t="s">
        <v>276</v>
      </c>
      <c r="Y1434" s="232" t="s">
        <v>216</v>
      </c>
      <c r="Z1434" s="212"/>
      <c r="AA1434" s="212"/>
      <c r="AB1434" s="212"/>
      <c r="AC1434" s="212"/>
      <c r="AD1434" s="212"/>
      <c r="AE1434" s="212"/>
      <c r="AF1434" s="212"/>
      <c r="AG1434" s="212" t="s">
        <v>277</v>
      </c>
      <c r="AH1434" s="212"/>
      <c r="AI1434" s="212"/>
      <c r="AJ1434" s="212"/>
      <c r="AK1434" s="212"/>
      <c r="AL1434" s="212"/>
      <c r="AM1434" s="212"/>
      <c r="AN1434" s="212"/>
      <c r="AO1434" s="212"/>
      <c r="AP1434" s="212"/>
      <c r="AQ1434" s="212"/>
      <c r="AR1434" s="212"/>
      <c r="AS1434" s="212"/>
      <c r="AT1434" s="212"/>
      <c r="AU1434" s="212"/>
      <c r="AV1434" s="212"/>
      <c r="AW1434" s="212"/>
      <c r="AX1434" s="212"/>
      <c r="AY1434" s="212"/>
      <c r="AZ1434" s="212"/>
      <c r="BA1434" s="212"/>
      <c r="BB1434" s="212"/>
      <c r="BC1434" s="212"/>
      <c r="BD1434" s="212"/>
      <c r="BE1434" s="212"/>
      <c r="BF1434" s="212"/>
      <c r="BG1434" s="212"/>
      <c r="BH1434" s="212"/>
    </row>
    <row r="1435" spans="1:60" outlineLevel="2">
      <c r="A1435" s="229"/>
      <c r="B1435" s="230"/>
      <c r="C1435" s="266" t="s">
        <v>1580</v>
      </c>
      <c r="D1435" s="237"/>
      <c r="E1435" s="238">
        <v>77.5</v>
      </c>
      <c r="F1435" s="232"/>
      <c r="G1435" s="232"/>
      <c r="H1435" s="232"/>
      <c r="I1435" s="232"/>
      <c r="J1435" s="232"/>
      <c r="K1435" s="232"/>
      <c r="L1435" s="232"/>
      <c r="M1435" s="232"/>
      <c r="N1435" s="231"/>
      <c r="O1435" s="231"/>
      <c r="P1435" s="231"/>
      <c r="Q1435" s="231"/>
      <c r="R1435" s="232"/>
      <c r="S1435" s="232"/>
      <c r="T1435" s="232"/>
      <c r="U1435" s="232"/>
      <c r="V1435" s="232"/>
      <c r="W1435" s="232"/>
      <c r="X1435" s="232"/>
      <c r="Y1435" s="232"/>
      <c r="Z1435" s="212"/>
      <c r="AA1435" s="212"/>
      <c r="AB1435" s="212"/>
      <c r="AC1435" s="212"/>
      <c r="AD1435" s="212"/>
      <c r="AE1435" s="212"/>
      <c r="AF1435" s="212"/>
      <c r="AG1435" s="212" t="s">
        <v>228</v>
      </c>
      <c r="AH1435" s="212">
        <v>5</v>
      </c>
      <c r="AI1435" s="212"/>
      <c r="AJ1435" s="212"/>
      <c r="AK1435" s="212"/>
      <c r="AL1435" s="212"/>
      <c r="AM1435" s="212"/>
      <c r="AN1435" s="212"/>
      <c r="AO1435" s="212"/>
      <c r="AP1435" s="212"/>
      <c r="AQ1435" s="212"/>
      <c r="AR1435" s="212"/>
      <c r="AS1435" s="212"/>
      <c r="AT1435" s="212"/>
      <c r="AU1435" s="212"/>
      <c r="AV1435" s="212"/>
      <c r="AW1435" s="212"/>
      <c r="AX1435" s="212"/>
      <c r="AY1435" s="212"/>
      <c r="AZ1435" s="212"/>
      <c r="BA1435" s="212"/>
      <c r="BB1435" s="212"/>
      <c r="BC1435" s="212"/>
      <c r="BD1435" s="212"/>
      <c r="BE1435" s="212"/>
      <c r="BF1435" s="212"/>
      <c r="BG1435" s="212"/>
      <c r="BH1435" s="212"/>
    </row>
    <row r="1436" spans="1:60" outlineLevel="1">
      <c r="A1436" s="256">
        <v>364</v>
      </c>
      <c r="B1436" s="257" t="s">
        <v>1581</v>
      </c>
      <c r="C1436" s="267" t="s">
        <v>1582</v>
      </c>
      <c r="D1436" s="258" t="s">
        <v>274</v>
      </c>
      <c r="E1436" s="259">
        <v>2.3013300000000001</v>
      </c>
      <c r="F1436" s="260"/>
      <c r="G1436" s="261">
        <f>ROUND(E1436*F1436,2)</f>
        <v>0</v>
      </c>
      <c r="H1436" s="233"/>
      <c r="I1436" s="232">
        <f>ROUND(E1436*H1436,2)</f>
        <v>0</v>
      </c>
      <c r="J1436" s="233"/>
      <c r="K1436" s="232">
        <f>ROUND(E1436*J1436,2)</f>
        <v>0</v>
      </c>
      <c r="L1436" s="232">
        <v>21</v>
      </c>
      <c r="M1436" s="232">
        <f>G1436*(1+L1436/100)</f>
        <v>0</v>
      </c>
      <c r="N1436" s="231">
        <v>0</v>
      </c>
      <c r="O1436" s="231">
        <f>ROUND(E1436*N1436,2)</f>
        <v>0</v>
      </c>
      <c r="P1436" s="231">
        <v>0</v>
      </c>
      <c r="Q1436" s="231">
        <f>ROUND(E1436*P1436,2)</f>
        <v>0</v>
      </c>
      <c r="R1436" s="232"/>
      <c r="S1436" s="232" t="s">
        <v>213</v>
      </c>
      <c r="T1436" s="232" t="s">
        <v>301</v>
      </c>
      <c r="U1436" s="232">
        <v>1.5980000000000001</v>
      </c>
      <c r="V1436" s="232">
        <f>ROUND(E1436*U1436,2)</f>
        <v>3.68</v>
      </c>
      <c r="W1436" s="232"/>
      <c r="X1436" s="232" t="s">
        <v>1048</v>
      </c>
      <c r="Y1436" s="232" t="s">
        <v>216</v>
      </c>
      <c r="Z1436" s="212"/>
      <c r="AA1436" s="212"/>
      <c r="AB1436" s="212"/>
      <c r="AC1436" s="212"/>
      <c r="AD1436" s="212"/>
      <c r="AE1436" s="212"/>
      <c r="AF1436" s="212"/>
      <c r="AG1436" s="212" t="s">
        <v>1049</v>
      </c>
      <c r="AH1436" s="212"/>
      <c r="AI1436" s="212"/>
      <c r="AJ1436" s="212"/>
      <c r="AK1436" s="212"/>
      <c r="AL1436" s="212"/>
      <c r="AM1436" s="212"/>
      <c r="AN1436" s="212"/>
      <c r="AO1436" s="212"/>
      <c r="AP1436" s="212"/>
      <c r="AQ1436" s="212"/>
      <c r="AR1436" s="212"/>
      <c r="AS1436" s="212"/>
      <c r="AT1436" s="212"/>
      <c r="AU1436" s="212"/>
      <c r="AV1436" s="212"/>
      <c r="AW1436" s="212"/>
      <c r="AX1436" s="212"/>
      <c r="AY1436" s="212"/>
      <c r="AZ1436" s="212"/>
      <c r="BA1436" s="212"/>
      <c r="BB1436" s="212"/>
      <c r="BC1436" s="212"/>
      <c r="BD1436" s="212"/>
      <c r="BE1436" s="212"/>
      <c r="BF1436" s="212"/>
      <c r="BG1436" s="212"/>
      <c r="BH1436" s="212"/>
    </row>
    <row r="1437" spans="1:60">
      <c r="A1437" s="241" t="s">
        <v>208</v>
      </c>
      <c r="B1437" s="242" t="s">
        <v>159</v>
      </c>
      <c r="C1437" s="263" t="s">
        <v>160</v>
      </c>
      <c r="D1437" s="243"/>
      <c r="E1437" s="244"/>
      <c r="F1437" s="245"/>
      <c r="G1437" s="246">
        <f>SUMIF(AG1438:AG1442,"&lt;&gt;NOR",G1438:G1442)</f>
        <v>0</v>
      </c>
      <c r="H1437" s="240"/>
      <c r="I1437" s="240">
        <f>SUM(I1438:I1442)</f>
        <v>0</v>
      </c>
      <c r="J1437" s="240"/>
      <c r="K1437" s="240">
        <f>SUM(K1438:K1442)</f>
        <v>0</v>
      </c>
      <c r="L1437" s="240"/>
      <c r="M1437" s="240">
        <f>SUM(M1438:M1442)</f>
        <v>0</v>
      </c>
      <c r="N1437" s="239"/>
      <c r="O1437" s="239">
        <f>SUM(O1438:O1442)</f>
        <v>0</v>
      </c>
      <c r="P1437" s="239"/>
      <c r="Q1437" s="239">
        <f>SUM(Q1438:Q1442)</f>
        <v>0</v>
      </c>
      <c r="R1437" s="240"/>
      <c r="S1437" s="240"/>
      <c r="T1437" s="240"/>
      <c r="U1437" s="240"/>
      <c r="V1437" s="240">
        <f>SUM(V1438:V1442)</f>
        <v>12.01</v>
      </c>
      <c r="W1437" s="240"/>
      <c r="X1437" s="240"/>
      <c r="Y1437" s="240"/>
      <c r="AG1437" t="s">
        <v>209</v>
      </c>
    </row>
    <row r="1438" spans="1:60" outlineLevel="1">
      <c r="A1438" s="248">
        <v>365</v>
      </c>
      <c r="B1438" s="249" t="s">
        <v>1583</v>
      </c>
      <c r="C1438" s="264" t="s">
        <v>1584</v>
      </c>
      <c r="D1438" s="250" t="s">
        <v>212</v>
      </c>
      <c r="E1438" s="251">
        <v>109.2</v>
      </c>
      <c r="F1438" s="252"/>
      <c r="G1438" s="253">
        <f>ROUND(E1438*F1438,2)</f>
        <v>0</v>
      </c>
      <c r="H1438" s="233"/>
      <c r="I1438" s="232">
        <f>ROUND(E1438*H1438,2)</f>
        <v>0</v>
      </c>
      <c r="J1438" s="233"/>
      <c r="K1438" s="232">
        <f>ROUND(E1438*J1438,2)</f>
        <v>0</v>
      </c>
      <c r="L1438" s="232">
        <v>21</v>
      </c>
      <c r="M1438" s="232">
        <f>G1438*(1+L1438/100)</f>
        <v>0</v>
      </c>
      <c r="N1438" s="231">
        <v>0</v>
      </c>
      <c r="O1438" s="231">
        <f>ROUND(E1438*N1438,2)</f>
        <v>0</v>
      </c>
      <c r="P1438" s="231">
        <v>0</v>
      </c>
      <c r="Q1438" s="231">
        <f>ROUND(E1438*P1438,2)</f>
        <v>0</v>
      </c>
      <c r="R1438" s="232"/>
      <c r="S1438" s="232" t="s">
        <v>268</v>
      </c>
      <c r="T1438" s="232" t="s">
        <v>214</v>
      </c>
      <c r="U1438" s="232">
        <v>0.11</v>
      </c>
      <c r="V1438" s="232">
        <f>ROUND(E1438*U1438,2)</f>
        <v>12.01</v>
      </c>
      <c r="W1438" s="232"/>
      <c r="X1438" s="232" t="s">
        <v>215</v>
      </c>
      <c r="Y1438" s="232" t="s">
        <v>216</v>
      </c>
      <c r="Z1438" s="212"/>
      <c r="AA1438" s="212"/>
      <c r="AB1438" s="212"/>
      <c r="AC1438" s="212"/>
      <c r="AD1438" s="212"/>
      <c r="AE1438" s="212"/>
      <c r="AF1438" s="212"/>
      <c r="AG1438" s="212" t="s">
        <v>217</v>
      </c>
      <c r="AH1438" s="212"/>
      <c r="AI1438" s="212"/>
      <c r="AJ1438" s="212"/>
      <c r="AK1438" s="212"/>
      <c r="AL1438" s="212"/>
      <c r="AM1438" s="212"/>
      <c r="AN1438" s="212"/>
      <c r="AO1438" s="212"/>
      <c r="AP1438" s="212"/>
      <c r="AQ1438" s="212"/>
      <c r="AR1438" s="212"/>
      <c r="AS1438" s="212"/>
      <c r="AT1438" s="212"/>
      <c r="AU1438" s="212"/>
      <c r="AV1438" s="212"/>
      <c r="AW1438" s="212"/>
      <c r="AX1438" s="212"/>
      <c r="AY1438" s="212"/>
      <c r="AZ1438" s="212"/>
      <c r="BA1438" s="212"/>
      <c r="BB1438" s="212"/>
      <c r="BC1438" s="212"/>
      <c r="BD1438" s="212"/>
      <c r="BE1438" s="212"/>
      <c r="BF1438" s="212"/>
      <c r="BG1438" s="212"/>
      <c r="BH1438" s="212"/>
    </row>
    <row r="1439" spans="1:60" outlineLevel="2">
      <c r="A1439" s="229"/>
      <c r="B1439" s="230"/>
      <c r="C1439" s="265" t="s">
        <v>1585</v>
      </c>
      <c r="D1439" s="255"/>
      <c r="E1439" s="255"/>
      <c r="F1439" s="255"/>
      <c r="G1439" s="255"/>
      <c r="H1439" s="232"/>
      <c r="I1439" s="232"/>
      <c r="J1439" s="232"/>
      <c r="K1439" s="232"/>
      <c r="L1439" s="232"/>
      <c r="M1439" s="232"/>
      <c r="N1439" s="231"/>
      <c r="O1439" s="231"/>
      <c r="P1439" s="231"/>
      <c r="Q1439" s="231"/>
      <c r="R1439" s="232"/>
      <c r="S1439" s="232"/>
      <c r="T1439" s="232"/>
      <c r="U1439" s="232"/>
      <c r="V1439" s="232"/>
      <c r="W1439" s="232"/>
      <c r="X1439" s="232"/>
      <c r="Y1439" s="232"/>
      <c r="Z1439" s="212"/>
      <c r="AA1439" s="212"/>
      <c r="AB1439" s="212"/>
      <c r="AC1439" s="212"/>
      <c r="AD1439" s="212"/>
      <c r="AE1439" s="212"/>
      <c r="AF1439" s="212"/>
      <c r="AG1439" s="212" t="s">
        <v>219</v>
      </c>
      <c r="AH1439" s="212"/>
      <c r="AI1439" s="212"/>
      <c r="AJ1439" s="212"/>
      <c r="AK1439" s="212"/>
      <c r="AL1439" s="212"/>
      <c r="AM1439" s="212"/>
      <c r="AN1439" s="212"/>
      <c r="AO1439" s="212"/>
      <c r="AP1439" s="212"/>
      <c r="AQ1439" s="212"/>
      <c r="AR1439" s="212"/>
      <c r="AS1439" s="212"/>
      <c r="AT1439" s="212"/>
      <c r="AU1439" s="212"/>
      <c r="AV1439" s="212"/>
      <c r="AW1439" s="212"/>
      <c r="AX1439" s="212"/>
      <c r="AY1439" s="212"/>
      <c r="AZ1439" s="212"/>
      <c r="BA1439" s="212"/>
      <c r="BB1439" s="212"/>
      <c r="BC1439" s="212"/>
      <c r="BD1439" s="212"/>
      <c r="BE1439" s="212"/>
      <c r="BF1439" s="212"/>
      <c r="BG1439" s="212"/>
      <c r="BH1439" s="212"/>
    </row>
    <row r="1440" spans="1:60" outlineLevel="2">
      <c r="A1440" s="229"/>
      <c r="B1440" s="230"/>
      <c r="C1440" s="266" t="s">
        <v>1586</v>
      </c>
      <c r="D1440" s="237"/>
      <c r="E1440" s="238">
        <v>19</v>
      </c>
      <c r="F1440" s="232"/>
      <c r="G1440" s="232"/>
      <c r="H1440" s="232"/>
      <c r="I1440" s="232"/>
      <c r="J1440" s="232"/>
      <c r="K1440" s="232"/>
      <c r="L1440" s="232"/>
      <c r="M1440" s="232"/>
      <c r="N1440" s="231"/>
      <c r="O1440" s="231"/>
      <c r="P1440" s="231"/>
      <c r="Q1440" s="231"/>
      <c r="R1440" s="232"/>
      <c r="S1440" s="232"/>
      <c r="T1440" s="232"/>
      <c r="U1440" s="232"/>
      <c r="V1440" s="232"/>
      <c r="W1440" s="232"/>
      <c r="X1440" s="232"/>
      <c r="Y1440" s="232"/>
      <c r="Z1440" s="212"/>
      <c r="AA1440" s="212"/>
      <c r="AB1440" s="212"/>
      <c r="AC1440" s="212"/>
      <c r="AD1440" s="212"/>
      <c r="AE1440" s="212"/>
      <c r="AF1440" s="212"/>
      <c r="AG1440" s="212" t="s">
        <v>228</v>
      </c>
      <c r="AH1440" s="212">
        <v>0</v>
      </c>
      <c r="AI1440" s="212"/>
      <c r="AJ1440" s="212"/>
      <c r="AK1440" s="212"/>
      <c r="AL1440" s="212"/>
      <c r="AM1440" s="212"/>
      <c r="AN1440" s="212"/>
      <c r="AO1440" s="212"/>
      <c r="AP1440" s="212"/>
      <c r="AQ1440" s="212"/>
      <c r="AR1440" s="212"/>
      <c r="AS1440" s="212"/>
      <c r="AT1440" s="212"/>
      <c r="AU1440" s="212"/>
      <c r="AV1440" s="212"/>
      <c r="AW1440" s="212"/>
      <c r="AX1440" s="212"/>
      <c r="AY1440" s="212"/>
      <c r="AZ1440" s="212"/>
      <c r="BA1440" s="212"/>
      <c r="BB1440" s="212"/>
      <c r="BC1440" s="212"/>
      <c r="BD1440" s="212"/>
      <c r="BE1440" s="212"/>
      <c r="BF1440" s="212"/>
      <c r="BG1440" s="212"/>
      <c r="BH1440" s="212"/>
    </row>
    <row r="1441" spans="1:60" outlineLevel="3">
      <c r="A1441" s="229"/>
      <c r="B1441" s="230"/>
      <c r="C1441" s="266" t="s">
        <v>854</v>
      </c>
      <c r="D1441" s="237"/>
      <c r="E1441" s="238">
        <v>10.8</v>
      </c>
      <c r="F1441" s="232"/>
      <c r="G1441" s="232"/>
      <c r="H1441" s="232"/>
      <c r="I1441" s="232"/>
      <c r="J1441" s="232"/>
      <c r="K1441" s="232"/>
      <c r="L1441" s="232"/>
      <c r="M1441" s="232"/>
      <c r="N1441" s="231"/>
      <c r="O1441" s="231"/>
      <c r="P1441" s="231"/>
      <c r="Q1441" s="231"/>
      <c r="R1441" s="232"/>
      <c r="S1441" s="232"/>
      <c r="T1441" s="232"/>
      <c r="U1441" s="232"/>
      <c r="V1441" s="232"/>
      <c r="W1441" s="232"/>
      <c r="X1441" s="232"/>
      <c r="Y1441" s="232"/>
      <c r="Z1441" s="212"/>
      <c r="AA1441" s="212"/>
      <c r="AB1441" s="212"/>
      <c r="AC1441" s="212"/>
      <c r="AD1441" s="212"/>
      <c r="AE1441" s="212"/>
      <c r="AF1441" s="212"/>
      <c r="AG1441" s="212" t="s">
        <v>228</v>
      </c>
      <c r="AH1441" s="212">
        <v>0</v>
      </c>
      <c r="AI1441" s="212"/>
      <c r="AJ1441" s="212"/>
      <c r="AK1441" s="212"/>
      <c r="AL1441" s="212"/>
      <c r="AM1441" s="212"/>
      <c r="AN1441" s="212"/>
      <c r="AO1441" s="212"/>
      <c r="AP1441" s="212"/>
      <c r="AQ1441" s="212"/>
      <c r="AR1441" s="212"/>
      <c r="AS1441" s="212"/>
      <c r="AT1441" s="212"/>
      <c r="AU1441" s="212"/>
      <c r="AV1441" s="212"/>
      <c r="AW1441" s="212"/>
      <c r="AX1441" s="212"/>
      <c r="AY1441" s="212"/>
      <c r="AZ1441" s="212"/>
      <c r="BA1441" s="212"/>
      <c r="BB1441" s="212"/>
      <c r="BC1441" s="212"/>
      <c r="BD1441" s="212"/>
      <c r="BE1441" s="212"/>
      <c r="BF1441" s="212"/>
      <c r="BG1441" s="212"/>
      <c r="BH1441" s="212"/>
    </row>
    <row r="1442" spans="1:60" outlineLevel="3">
      <c r="A1442" s="229"/>
      <c r="B1442" s="230"/>
      <c r="C1442" s="266" t="s">
        <v>855</v>
      </c>
      <c r="D1442" s="237"/>
      <c r="E1442" s="238">
        <v>79.400000000000006</v>
      </c>
      <c r="F1442" s="232"/>
      <c r="G1442" s="232"/>
      <c r="H1442" s="232"/>
      <c r="I1442" s="232"/>
      <c r="J1442" s="232"/>
      <c r="K1442" s="232"/>
      <c r="L1442" s="232"/>
      <c r="M1442" s="232"/>
      <c r="N1442" s="231"/>
      <c r="O1442" s="231"/>
      <c r="P1442" s="231"/>
      <c r="Q1442" s="231"/>
      <c r="R1442" s="232"/>
      <c r="S1442" s="232"/>
      <c r="T1442" s="232"/>
      <c r="U1442" s="232"/>
      <c r="V1442" s="232"/>
      <c r="W1442" s="232"/>
      <c r="X1442" s="232"/>
      <c r="Y1442" s="232"/>
      <c r="Z1442" s="212"/>
      <c r="AA1442" s="212"/>
      <c r="AB1442" s="212"/>
      <c r="AC1442" s="212"/>
      <c r="AD1442" s="212"/>
      <c r="AE1442" s="212"/>
      <c r="AF1442" s="212"/>
      <c r="AG1442" s="212" t="s">
        <v>228</v>
      </c>
      <c r="AH1442" s="212">
        <v>0</v>
      </c>
      <c r="AI1442" s="212"/>
      <c r="AJ1442" s="212"/>
      <c r="AK1442" s="212"/>
      <c r="AL1442" s="212"/>
      <c r="AM1442" s="212"/>
      <c r="AN1442" s="212"/>
      <c r="AO1442" s="212"/>
      <c r="AP1442" s="212"/>
      <c r="AQ1442" s="212"/>
      <c r="AR1442" s="212"/>
      <c r="AS1442" s="212"/>
      <c r="AT1442" s="212"/>
      <c r="AU1442" s="212"/>
      <c r="AV1442" s="212"/>
      <c r="AW1442" s="212"/>
      <c r="AX1442" s="212"/>
      <c r="AY1442" s="212"/>
      <c r="AZ1442" s="212"/>
      <c r="BA1442" s="212"/>
      <c r="BB1442" s="212"/>
      <c r="BC1442" s="212"/>
      <c r="BD1442" s="212"/>
      <c r="BE1442" s="212"/>
      <c r="BF1442" s="212"/>
      <c r="BG1442" s="212"/>
      <c r="BH1442" s="212"/>
    </row>
    <row r="1443" spans="1:60">
      <c r="A1443" s="241" t="s">
        <v>208</v>
      </c>
      <c r="B1443" s="242" t="s">
        <v>161</v>
      </c>
      <c r="C1443" s="263" t="s">
        <v>162</v>
      </c>
      <c r="D1443" s="243"/>
      <c r="E1443" s="244"/>
      <c r="F1443" s="245"/>
      <c r="G1443" s="246">
        <f>SUMIF(AG1444:AG1474,"&lt;&gt;NOR",G1444:G1474)</f>
        <v>0</v>
      </c>
      <c r="H1443" s="240"/>
      <c r="I1443" s="240">
        <f>SUM(I1444:I1474)</f>
        <v>0</v>
      </c>
      <c r="J1443" s="240"/>
      <c r="K1443" s="240">
        <f>SUM(K1444:K1474)</f>
        <v>0</v>
      </c>
      <c r="L1443" s="240"/>
      <c r="M1443" s="240">
        <f>SUM(M1444:M1474)</f>
        <v>0</v>
      </c>
      <c r="N1443" s="239"/>
      <c r="O1443" s="239">
        <f>SUM(O1444:O1474)</f>
        <v>0.09</v>
      </c>
      <c r="P1443" s="239"/>
      <c r="Q1443" s="239">
        <f>SUM(Q1444:Q1474)</f>
        <v>0.42</v>
      </c>
      <c r="R1443" s="240"/>
      <c r="S1443" s="240"/>
      <c r="T1443" s="240"/>
      <c r="U1443" s="240"/>
      <c r="V1443" s="240">
        <f>SUM(V1444:V1474)</f>
        <v>106.63999999999999</v>
      </c>
      <c r="W1443" s="240"/>
      <c r="X1443" s="240"/>
      <c r="Y1443" s="240"/>
      <c r="AG1443" t="s">
        <v>209</v>
      </c>
    </row>
    <row r="1444" spans="1:60" outlineLevel="1">
      <c r="A1444" s="248">
        <v>366</v>
      </c>
      <c r="B1444" s="249" t="s">
        <v>1587</v>
      </c>
      <c r="C1444" s="264" t="s">
        <v>1588</v>
      </c>
      <c r="D1444" s="250" t="s">
        <v>212</v>
      </c>
      <c r="E1444" s="251">
        <v>136</v>
      </c>
      <c r="F1444" s="252"/>
      <c r="G1444" s="253">
        <f>ROUND(E1444*F1444,2)</f>
        <v>0</v>
      </c>
      <c r="H1444" s="233"/>
      <c r="I1444" s="232">
        <f>ROUND(E1444*H1444,2)</f>
        <v>0</v>
      </c>
      <c r="J1444" s="233"/>
      <c r="K1444" s="232">
        <f>ROUND(E1444*J1444,2)</f>
        <v>0</v>
      </c>
      <c r="L1444" s="232">
        <v>21</v>
      </c>
      <c r="M1444" s="232">
        <f>G1444*(1+L1444/100)</f>
        <v>0</v>
      </c>
      <c r="N1444" s="231">
        <v>0</v>
      </c>
      <c r="O1444" s="231">
        <f>ROUND(E1444*N1444,2)</f>
        <v>0</v>
      </c>
      <c r="P1444" s="231">
        <v>0</v>
      </c>
      <c r="Q1444" s="231">
        <f>ROUND(E1444*P1444,2)</f>
        <v>0</v>
      </c>
      <c r="R1444" s="232"/>
      <c r="S1444" s="232" t="s">
        <v>213</v>
      </c>
      <c r="T1444" s="232" t="s">
        <v>214</v>
      </c>
      <c r="U1444" s="232">
        <v>0.02</v>
      </c>
      <c r="V1444" s="232">
        <f>ROUND(E1444*U1444,2)</f>
        <v>2.72</v>
      </c>
      <c r="W1444" s="232"/>
      <c r="X1444" s="232" t="s">
        <v>215</v>
      </c>
      <c r="Y1444" s="232" t="s">
        <v>216</v>
      </c>
      <c r="Z1444" s="212"/>
      <c r="AA1444" s="212"/>
      <c r="AB1444" s="212"/>
      <c r="AC1444" s="212"/>
      <c r="AD1444" s="212"/>
      <c r="AE1444" s="212"/>
      <c r="AF1444" s="212"/>
      <c r="AG1444" s="212" t="s">
        <v>217</v>
      </c>
      <c r="AH1444" s="212"/>
      <c r="AI1444" s="212"/>
      <c r="AJ1444" s="212"/>
      <c r="AK1444" s="212"/>
      <c r="AL1444" s="212"/>
      <c r="AM1444" s="212"/>
      <c r="AN1444" s="212"/>
      <c r="AO1444" s="212"/>
      <c r="AP1444" s="212"/>
      <c r="AQ1444" s="212"/>
      <c r="AR1444" s="212"/>
      <c r="AS1444" s="212"/>
      <c r="AT1444" s="212"/>
      <c r="AU1444" s="212"/>
      <c r="AV1444" s="212"/>
      <c r="AW1444" s="212"/>
      <c r="AX1444" s="212"/>
      <c r="AY1444" s="212"/>
      <c r="AZ1444" s="212"/>
      <c r="BA1444" s="212"/>
      <c r="BB1444" s="212"/>
      <c r="BC1444" s="212"/>
      <c r="BD1444" s="212"/>
      <c r="BE1444" s="212"/>
      <c r="BF1444" s="212"/>
      <c r="BG1444" s="212"/>
      <c r="BH1444" s="212"/>
    </row>
    <row r="1445" spans="1:60" outlineLevel="2">
      <c r="A1445" s="229"/>
      <c r="B1445" s="230"/>
      <c r="C1445" s="266" t="s">
        <v>1589</v>
      </c>
      <c r="D1445" s="237"/>
      <c r="E1445" s="238">
        <v>109.2</v>
      </c>
      <c r="F1445" s="232"/>
      <c r="G1445" s="232"/>
      <c r="H1445" s="232"/>
      <c r="I1445" s="232"/>
      <c r="J1445" s="232"/>
      <c r="K1445" s="232"/>
      <c r="L1445" s="232"/>
      <c r="M1445" s="232"/>
      <c r="N1445" s="231"/>
      <c r="O1445" s="231"/>
      <c r="P1445" s="231"/>
      <c r="Q1445" s="231"/>
      <c r="R1445" s="232"/>
      <c r="S1445" s="232"/>
      <c r="T1445" s="232"/>
      <c r="U1445" s="232"/>
      <c r="V1445" s="232"/>
      <c r="W1445" s="232"/>
      <c r="X1445" s="232"/>
      <c r="Y1445" s="232"/>
      <c r="Z1445" s="212"/>
      <c r="AA1445" s="212"/>
      <c r="AB1445" s="212"/>
      <c r="AC1445" s="212"/>
      <c r="AD1445" s="212"/>
      <c r="AE1445" s="212"/>
      <c r="AF1445" s="212"/>
      <c r="AG1445" s="212" t="s">
        <v>228</v>
      </c>
      <c r="AH1445" s="212">
        <v>5</v>
      </c>
      <c r="AI1445" s="212"/>
      <c r="AJ1445" s="212"/>
      <c r="AK1445" s="212"/>
      <c r="AL1445" s="212"/>
      <c r="AM1445" s="212"/>
      <c r="AN1445" s="212"/>
      <c r="AO1445" s="212"/>
      <c r="AP1445" s="212"/>
      <c r="AQ1445" s="212"/>
      <c r="AR1445" s="212"/>
      <c r="AS1445" s="212"/>
      <c r="AT1445" s="212"/>
      <c r="AU1445" s="212"/>
      <c r="AV1445" s="212"/>
      <c r="AW1445" s="212"/>
      <c r="AX1445" s="212"/>
      <c r="AY1445" s="212"/>
      <c r="AZ1445" s="212"/>
      <c r="BA1445" s="212"/>
      <c r="BB1445" s="212"/>
      <c r="BC1445" s="212"/>
      <c r="BD1445" s="212"/>
      <c r="BE1445" s="212"/>
      <c r="BF1445" s="212"/>
      <c r="BG1445" s="212"/>
      <c r="BH1445" s="212"/>
    </row>
    <row r="1446" spans="1:60" outlineLevel="3">
      <c r="A1446" s="229"/>
      <c r="B1446" s="230"/>
      <c r="C1446" s="266" t="s">
        <v>595</v>
      </c>
      <c r="D1446" s="237"/>
      <c r="E1446" s="238">
        <v>6.1</v>
      </c>
      <c r="F1446" s="232"/>
      <c r="G1446" s="232"/>
      <c r="H1446" s="232"/>
      <c r="I1446" s="232"/>
      <c r="J1446" s="232"/>
      <c r="K1446" s="232"/>
      <c r="L1446" s="232"/>
      <c r="M1446" s="232"/>
      <c r="N1446" s="231"/>
      <c r="O1446" s="231"/>
      <c r="P1446" s="231"/>
      <c r="Q1446" s="231"/>
      <c r="R1446" s="232"/>
      <c r="S1446" s="232"/>
      <c r="T1446" s="232"/>
      <c r="U1446" s="232"/>
      <c r="V1446" s="232"/>
      <c r="W1446" s="232"/>
      <c r="X1446" s="232"/>
      <c r="Y1446" s="232"/>
      <c r="Z1446" s="212"/>
      <c r="AA1446" s="212"/>
      <c r="AB1446" s="212"/>
      <c r="AC1446" s="212"/>
      <c r="AD1446" s="212"/>
      <c r="AE1446" s="212"/>
      <c r="AF1446" s="212"/>
      <c r="AG1446" s="212" t="s">
        <v>228</v>
      </c>
      <c r="AH1446" s="212">
        <v>0</v>
      </c>
      <c r="AI1446" s="212"/>
      <c r="AJ1446" s="212"/>
      <c r="AK1446" s="212"/>
      <c r="AL1446" s="212"/>
      <c r="AM1446" s="212"/>
      <c r="AN1446" s="212"/>
      <c r="AO1446" s="212"/>
      <c r="AP1446" s="212"/>
      <c r="AQ1446" s="212"/>
      <c r="AR1446" s="212"/>
      <c r="AS1446" s="212"/>
      <c r="AT1446" s="212"/>
      <c r="AU1446" s="212"/>
      <c r="AV1446" s="212"/>
      <c r="AW1446" s="212"/>
      <c r="AX1446" s="212"/>
      <c r="AY1446" s="212"/>
      <c r="AZ1446" s="212"/>
      <c r="BA1446" s="212"/>
      <c r="BB1446" s="212"/>
      <c r="BC1446" s="212"/>
      <c r="BD1446" s="212"/>
      <c r="BE1446" s="212"/>
      <c r="BF1446" s="212"/>
      <c r="BG1446" s="212"/>
      <c r="BH1446" s="212"/>
    </row>
    <row r="1447" spans="1:60" outlineLevel="3">
      <c r="A1447" s="229"/>
      <c r="B1447" s="230"/>
      <c r="C1447" s="266" t="s">
        <v>597</v>
      </c>
      <c r="D1447" s="237"/>
      <c r="E1447" s="238">
        <v>5.0999999999999996</v>
      </c>
      <c r="F1447" s="232"/>
      <c r="G1447" s="232"/>
      <c r="H1447" s="232"/>
      <c r="I1447" s="232"/>
      <c r="J1447" s="232"/>
      <c r="K1447" s="232"/>
      <c r="L1447" s="232"/>
      <c r="M1447" s="232"/>
      <c r="N1447" s="231"/>
      <c r="O1447" s="231"/>
      <c r="P1447" s="231"/>
      <c r="Q1447" s="231"/>
      <c r="R1447" s="232"/>
      <c r="S1447" s="232"/>
      <c r="T1447" s="232"/>
      <c r="U1447" s="232"/>
      <c r="V1447" s="232"/>
      <c r="W1447" s="232"/>
      <c r="X1447" s="232"/>
      <c r="Y1447" s="232"/>
      <c r="Z1447" s="212"/>
      <c r="AA1447" s="212"/>
      <c r="AB1447" s="212"/>
      <c r="AC1447" s="212"/>
      <c r="AD1447" s="212"/>
      <c r="AE1447" s="212"/>
      <c r="AF1447" s="212"/>
      <c r="AG1447" s="212" t="s">
        <v>228</v>
      </c>
      <c r="AH1447" s="212">
        <v>0</v>
      </c>
      <c r="AI1447" s="212"/>
      <c r="AJ1447" s="212"/>
      <c r="AK1447" s="212"/>
      <c r="AL1447" s="212"/>
      <c r="AM1447" s="212"/>
      <c r="AN1447" s="212"/>
      <c r="AO1447" s="212"/>
      <c r="AP1447" s="212"/>
      <c r="AQ1447" s="212"/>
      <c r="AR1447" s="212"/>
      <c r="AS1447" s="212"/>
      <c r="AT1447" s="212"/>
      <c r="AU1447" s="212"/>
      <c r="AV1447" s="212"/>
      <c r="AW1447" s="212"/>
      <c r="AX1447" s="212"/>
      <c r="AY1447" s="212"/>
      <c r="AZ1447" s="212"/>
      <c r="BA1447" s="212"/>
      <c r="BB1447" s="212"/>
      <c r="BC1447" s="212"/>
      <c r="BD1447" s="212"/>
      <c r="BE1447" s="212"/>
      <c r="BF1447" s="212"/>
      <c r="BG1447" s="212"/>
      <c r="BH1447" s="212"/>
    </row>
    <row r="1448" spans="1:60" outlineLevel="3">
      <c r="A1448" s="229"/>
      <c r="B1448" s="230"/>
      <c r="C1448" s="266" t="s">
        <v>851</v>
      </c>
      <c r="D1448" s="237"/>
      <c r="E1448" s="238">
        <v>7.4</v>
      </c>
      <c r="F1448" s="232"/>
      <c r="G1448" s="232"/>
      <c r="H1448" s="232"/>
      <c r="I1448" s="232"/>
      <c r="J1448" s="232"/>
      <c r="K1448" s="232"/>
      <c r="L1448" s="232"/>
      <c r="M1448" s="232"/>
      <c r="N1448" s="231"/>
      <c r="O1448" s="231"/>
      <c r="P1448" s="231"/>
      <c r="Q1448" s="231"/>
      <c r="R1448" s="232"/>
      <c r="S1448" s="232"/>
      <c r="T1448" s="232"/>
      <c r="U1448" s="232"/>
      <c r="V1448" s="232"/>
      <c r="W1448" s="232"/>
      <c r="X1448" s="232"/>
      <c r="Y1448" s="232"/>
      <c r="Z1448" s="212"/>
      <c r="AA1448" s="212"/>
      <c r="AB1448" s="212"/>
      <c r="AC1448" s="212"/>
      <c r="AD1448" s="212"/>
      <c r="AE1448" s="212"/>
      <c r="AF1448" s="212"/>
      <c r="AG1448" s="212" t="s">
        <v>228</v>
      </c>
      <c r="AH1448" s="212">
        <v>0</v>
      </c>
      <c r="AI1448" s="212"/>
      <c r="AJ1448" s="212"/>
      <c r="AK1448" s="212"/>
      <c r="AL1448" s="212"/>
      <c r="AM1448" s="212"/>
      <c r="AN1448" s="212"/>
      <c r="AO1448" s="212"/>
      <c r="AP1448" s="212"/>
      <c r="AQ1448" s="212"/>
      <c r="AR1448" s="212"/>
      <c r="AS1448" s="212"/>
      <c r="AT1448" s="212"/>
      <c r="AU1448" s="212"/>
      <c r="AV1448" s="212"/>
      <c r="AW1448" s="212"/>
      <c r="AX1448" s="212"/>
      <c r="AY1448" s="212"/>
      <c r="AZ1448" s="212"/>
      <c r="BA1448" s="212"/>
      <c r="BB1448" s="212"/>
      <c r="BC1448" s="212"/>
      <c r="BD1448" s="212"/>
      <c r="BE1448" s="212"/>
      <c r="BF1448" s="212"/>
      <c r="BG1448" s="212"/>
      <c r="BH1448" s="212"/>
    </row>
    <row r="1449" spans="1:60" outlineLevel="3">
      <c r="A1449" s="229"/>
      <c r="B1449" s="230"/>
      <c r="C1449" s="266" t="s">
        <v>852</v>
      </c>
      <c r="D1449" s="237"/>
      <c r="E1449" s="238">
        <v>8.1999999999999993</v>
      </c>
      <c r="F1449" s="232"/>
      <c r="G1449" s="232"/>
      <c r="H1449" s="232"/>
      <c r="I1449" s="232"/>
      <c r="J1449" s="232"/>
      <c r="K1449" s="232"/>
      <c r="L1449" s="232"/>
      <c r="M1449" s="232"/>
      <c r="N1449" s="231"/>
      <c r="O1449" s="231"/>
      <c r="P1449" s="231"/>
      <c r="Q1449" s="231"/>
      <c r="R1449" s="232"/>
      <c r="S1449" s="232"/>
      <c r="T1449" s="232"/>
      <c r="U1449" s="232"/>
      <c r="V1449" s="232"/>
      <c r="W1449" s="232"/>
      <c r="X1449" s="232"/>
      <c r="Y1449" s="232"/>
      <c r="Z1449" s="212"/>
      <c r="AA1449" s="212"/>
      <c r="AB1449" s="212"/>
      <c r="AC1449" s="212"/>
      <c r="AD1449" s="212"/>
      <c r="AE1449" s="212"/>
      <c r="AF1449" s="212"/>
      <c r="AG1449" s="212" t="s">
        <v>228</v>
      </c>
      <c r="AH1449" s="212">
        <v>0</v>
      </c>
      <c r="AI1449" s="212"/>
      <c r="AJ1449" s="212"/>
      <c r="AK1449" s="212"/>
      <c r="AL1449" s="212"/>
      <c r="AM1449" s="212"/>
      <c r="AN1449" s="212"/>
      <c r="AO1449" s="212"/>
      <c r="AP1449" s="212"/>
      <c r="AQ1449" s="212"/>
      <c r="AR1449" s="212"/>
      <c r="AS1449" s="212"/>
      <c r="AT1449" s="212"/>
      <c r="AU1449" s="212"/>
      <c r="AV1449" s="212"/>
      <c r="AW1449" s="212"/>
      <c r="AX1449" s="212"/>
      <c r="AY1449" s="212"/>
      <c r="AZ1449" s="212"/>
      <c r="BA1449" s="212"/>
      <c r="BB1449" s="212"/>
      <c r="BC1449" s="212"/>
      <c r="BD1449" s="212"/>
      <c r="BE1449" s="212"/>
      <c r="BF1449" s="212"/>
      <c r="BG1449" s="212"/>
      <c r="BH1449" s="212"/>
    </row>
    <row r="1450" spans="1:60" outlineLevel="1">
      <c r="A1450" s="248">
        <v>367</v>
      </c>
      <c r="B1450" s="249" t="s">
        <v>1590</v>
      </c>
      <c r="C1450" s="264" t="s">
        <v>1591</v>
      </c>
      <c r="D1450" s="250" t="s">
        <v>212</v>
      </c>
      <c r="E1450" s="251">
        <v>136</v>
      </c>
      <c r="F1450" s="252"/>
      <c r="G1450" s="253">
        <f>ROUND(E1450*F1450,2)</f>
        <v>0</v>
      </c>
      <c r="H1450" s="233"/>
      <c r="I1450" s="232">
        <f>ROUND(E1450*H1450,2)</f>
        <v>0</v>
      </c>
      <c r="J1450" s="233"/>
      <c r="K1450" s="232">
        <f>ROUND(E1450*J1450,2)</f>
        <v>0</v>
      </c>
      <c r="L1450" s="232">
        <v>21</v>
      </c>
      <c r="M1450" s="232">
        <f>G1450*(1+L1450/100)</f>
        <v>0</v>
      </c>
      <c r="N1450" s="231">
        <v>0</v>
      </c>
      <c r="O1450" s="231">
        <f>ROUND(E1450*N1450,2)</f>
        <v>0</v>
      </c>
      <c r="P1450" s="231">
        <v>0</v>
      </c>
      <c r="Q1450" s="231">
        <f>ROUND(E1450*P1450,2)</f>
        <v>0</v>
      </c>
      <c r="R1450" s="232"/>
      <c r="S1450" s="232" t="s">
        <v>213</v>
      </c>
      <c r="T1450" s="232" t="s">
        <v>214</v>
      </c>
      <c r="U1450" s="232">
        <v>0.05</v>
      </c>
      <c r="V1450" s="232">
        <f>ROUND(E1450*U1450,2)</f>
        <v>6.8</v>
      </c>
      <c r="W1450" s="232"/>
      <c r="X1450" s="232" t="s">
        <v>215</v>
      </c>
      <c r="Y1450" s="232" t="s">
        <v>216</v>
      </c>
      <c r="Z1450" s="212"/>
      <c r="AA1450" s="212"/>
      <c r="AB1450" s="212"/>
      <c r="AC1450" s="212"/>
      <c r="AD1450" s="212"/>
      <c r="AE1450" s="212"/>
      <c r="AF1450" s="212"/>
      <c r="AG1450" s="212" t="s">
        <v>217</v>
      </c>
      <c r="AH1450" s="212"/>
      <c r="AI1450" s="212"/>
      <c r="AJ1450" s="212"/>
      <c r="AK1450" s="212"/>
      <c r="AL1450" s="212"/>
      <c r="AM1450" s="212"/>
      <c r="AN1450" s="212"/>
      <c r="AO1450" s="212"/>
      <c r="AP1450" s="212"/>
      <c r="AQ1450" s="212"/>
      <c r="AR1450" s="212"/>
      <c r="AS1450" s="212"/>
      <c r="AT1450" s="212"/>
      <c r="AU1450" s="212"/>
      <c r="AV1450" s="212"/>
      <c r="AW1450" s="212"/>
      <c r="AX1450" s="212"/>
      <c r="AY1450" s="212"/>
      <c r="AZ1450" s="212"/>
      <c r="BA1450" s="212"/>
      <c r="BB1450" s="212"/>
      <c r="BC1450" s="212"/>
      <c r="BD1450" s="212"/>
      <c r="BE1450" s="212"/>
      <c r="BF1450" s="212"/>
      <c r="BG1450" s="212"/>
      <c r="BH1450" s="212"/>
    </row>
    <row r="1451" spans="1:60" outlineLevel="2">
      <c r="A1451" s="229"/>
      <c r="B1451" s="230"/>
      <c r="C1451" s="266" t="s">
        <v>1592</v>
      </c>
      <c r="D1451" s="237"/>
      <c r="E1451" s="238">
        <v>136</v>
      </c>
      <c r="F1451" s="232"/>
      <c r="G1451" s="232"/>
      <c r="H1451" s="232"/>
      <c r="I1451" s="232"/>
      <c r="J1451" s="232"/>
      <c r="K1451" s="232"/>
      <c r="L1451" s="232"/>
      <c r="M1451" s="232"/>
      <c r="N1451" s="231"/>
      <c r="O1451" s="231"/>
      <c r="P1451" s="231"/>
      <c r="Q1451" s="231"/>
      <c r="R1451" s="232"/>
      <c r="S1451" s="232"/>
      <c r="T1451" s="232"/>
      <c r="U1451" s="232"/>
      <c r="V1451" s="232"/>
      <c r="W1451" s="232"/>
      <c r="X1451" s="232"/>
      <c r="Y1451" s="232"/>
      <c r="Z1451" s="212"/>
      <c r="AA1451" s="212"/>
      <c r="AB1451" s="212"/>
      <c r="AC1451" s="212"/>
      <c r="AD1451" s="212"/>
      <c r="AE1451" s="212"/>
      <c r="AF1451" s="212"/>
      <c r="AG1451" s="212" t="s">
        <v>228</v>
      </c>
      <c r="AH1451" s="212">
        <v>5</v>
      </c>
      <c r="AI1451" s="212"/>
      <c r="AJ1451" s="212"/>
      <c r="AK1451" s="212"/>
      <c r="AL1451" s="212"/>
      <c r="AM1451" s="212"/>
      <c r="AN1451" s="212"/>
      <c r="AO1451" s="212"/>
      <c r="AP1451" s="212"/>
      <c r="AQ1451" s="212"/>
      <c r="AR1451" s="212"/>
      <c r="AS1451" s="212"/>
      <c r="AT1451" s="212"/>
      <c r="AU1451" s="212"/>
      <c r="AV1451" s="212"/>
      <c r="AW1451" s="212"/>
      <c r="AX1451" s="212"/>
      <c r="AY1451" s="212"/>
      <c r="AZ1451" s="212"/>
      <c r="BA1451" s="212"/>
      <c r="BB1451" s="212"/>
      <c r="BC1451" s="212"/>
      <c r="BD1451" s="212"/>
      <c r="BE1451" s="212"/>
      <c r="BF1451" s="212"/>
      <c r="BG1451" s="212"/>
      <c r="BH1451" s="212"/>
    </row>
    <row r="1452" spans="1:60" ht="20.6" outlineLevel="1">
      <c r="A1452" s="248">
        <v>368</v>
      </c>
      <c r="B1452" s="249" t="s">
        <v>1593</v>
      </c>
      <c r="C1452" s="264" t="s">
        <v>1594</v>
      </c>
      <c r="D1452" s="250" t="s">
        <v>222</v>
      </c>
      <c r="E1452" s="251">
        <v>99.5</v>
      </c>
      <c r="F1452" s="252"/>
      <c r="G1452" s="253">
        <f>ROUND(E1452*F1452,2)</f>
        <v>0</v>
      </c>
      <c r="H1452" s="233"/>
      <c r="I1452" s="232">
        <f>ROUND(E1452*H1452,2)</f>
        <v>0</v>
      </c>
      <c r="J1452" s="233"/>
      <c r="K1452" s="232">
        <f>ROUND(E1452*J1452,2)</f>
        <v>0</v>
      </c>
      <c r="L1452" s="232">
        <v>21</v>
      </c>
      <c r="M1452" s="232">
        <f>G1452*(1+L1452/100)</f>
        <v>0</v>
      </c>
      <c r="N1452" s="231">
        <v>5.9000000000000003E-4</v>
      </c>
      <c r="O1452" s="231">
        <f>ROUND(E1452*N1452,2)</f>
        <v>0.06</v>
      </c>
      <c r="P1452" s="231">
        <v>0</v>
      </c>
      <c r="Q1452" s="231">
        <f>ROUND(E1452*P1452,2)</f>
        <v>0</v>
      </c>
      <c r="R1452" s="232"/>
      <c r="S1452" s="232" t="s">
        <v>213</v>
      </c>
      <c r="T1452" s="232" t="s">
        <v>301</v>
      </c>
      <c r="U1452" s="232">
        <v>0.14000000000000001</v>
      </c>
      <c r="V1452" s="232">
        <f>ROUND(E1452*U1452,2)</f>
        <v>13.93</v>
      </c>
      <c r="W1452" s="232"/>
      <c r="X1452" s="232" t="s">
        <v>215</v>
      </c>
      <c r="Y1452" s="232" t="s">
        <v>216</v>
      </c>
      <c r="Z1452" s="212"/>
      <c r="AA1452" s="212"/>
      <c r="AB1452" s="212"/>
      <c r="AC1452" s="212"/>
      <c r="AD1452" s="212"/>
      <c r="AE1452" s="212"/>
      <c r="AF1452" s="212"/>
      <c r="AG1452" s="212" t="s">
        <v>217</v>
      </c>
      <c r="AH1452" s="212"/>
      <c r="AI1452" s="212"/>
      <c r="AJ1452" s="212"/>
      <c r="AK1452" s="212"/>
      <c r="AL1452" s="212"/>
      <c r="AM1452" s="212"/>
      <c r="AN1452" s="212"/>
      <c r="AO1452" s="212"/>
      <c r="AP1452" s="212"/>
      <c r="AQ1452" s="212"/>
      <c r="AR1452" s="212"/>
      <c r="AS1452" s="212"/>
      <c r="AT1452" s="212"/>
      <c r="AU1452" s="212"/>
      <c r="AV1452" s="212"/>
      <c r="AW1452" s="212"/>
      <c r="AX1452" s="212"/>
      <c r="AY1452" s="212"/>
      <c r="AZ1452" s="212"/>
      <c r="BA1452" s="212"/>
      <c r="BB1452" s="212"/>
      <c r="BC1452" s="212"/>
      <c r="BD1452" s="212"/>
      <c r="BE1452" s="212"/>
      <c r="BF1452" s="212"/>
      <c r="BG1452" s="212"/>
      <c r="BH1452" s="212"/>
    </row>
    <row r="1453" spans="1:60" outlineLevel="2">
      <c r="A1453" s="229"/>
      <c r="B1453" s="230"/>
      <c r="C1453" s="265" t="s">
        <v>1595</v>
      </c>
      <c r="D1453" s="255"/>
      <c r="E1453" s="255"/>
      <c r="F1453" s="255"/>
      <c r="G1453" s="255"/>
      <c r="H1453" s="232"/>
      <c r="I1453" s="232"/>
      <c r="J1453" s="232"/>
      <c r="K1453" s="232"/>
      <c r="L1453" s="232"/>
      <c r="M1453" s="232"/>
      <c r="N1453" s="231"/>
      <c r="O1453" s="231"/>
      <c r="P1453" s="231"/>
      <c r="Q1453" s="231"/>
      <c r="R1453" s="232"/>
      <c r="S1453" s="232"/>
      <c r="T1453" s="232"/>
      <c r="U1453" s="232"/>
      <c r="V1453" s="232"/>
      <c r="W1453" s="232"/>
      <c r="X1453" s="232"/>
      <c r="Y1453" s="232"/>
      <c r="Z1453" s="212"/>
      <c r="AA1453" s="212"/>
      <c r="AB1453" s="212"/>
      <c r="AC1453" s="212"/>
      <c r="AD1453" s="212"/>
      <c r="AE1453" s="212"/>
      <c r="AF1453" s="212"/>
      <c r="AG1453" s="212" t="s">
        <v>219</v>
      </c>
      <c r="AH1453" s="212"/>
      <c r="AI1453" s="212"/>
      <c r="AJ1453" s="212"/>
      <c r="AK1453" s="212"/>
      <c r="AL1453" s="212"/>
      <c r="AM1453" s="212"/>
      <c r="AN1453" s="212"/>
      <c r="AO1453" s="212"/>
      <c r="AP1453" s="212"/>
      <c r="AQ1453" s="212"/>
      <c r="AR1453" s="212"/>
      <c r="AS1453" s="212"/>
      <c r="AT1453" s="212"/>
      <c r="AU1453" s="212"/>
      <c r="AV1453" s="212"/>
      <c r="AW1453" s="212"/>
      <c r="AX1453" s="212"/>
      <c r="AY1453" s="212"/>
      <c r="AZ1453" s="212"/>
      <c r="BA1453" s="212"/>
      <c r="BB1453" s="212"/>
      <c r="BC1453" s="212"/>
      <c r="BD1453" s="212"/>
      <c r="BE1453" s="212"/>
      <c r="BF1453" s="212"/>
      <c r="BG1453" s="212"/>
      <c r="BH1453" s="212"/>
    </row>
    <row r="1454" spans="1:60" outlineLevel="2">
      <c r="A1454" s="229"/>
      <c r="B1454" s="230"/>
      <c r="C1454" s="266" t="s">
        <v>1596</v>
      </c>
      <c r="D1454" s="237"/>
      <c r="E1454" s="238">
        <v>9.6999999999999993</v>
      </c>
      <c r="F1454" s="232"/>
      <c r="G1454" s="232"/>
      <c r="H1454" s="232"/>
      <c r="I1454" s="232"/>
      <c r="J1454" s="232"/>
      <c r="K1454" s="232"/>
      <c r="L1454" s="232"/>
      <c r="M1454" s="232"/>
      <c r="N1454" s="231"/>
      <c r="O1454" s="231"/>
      <c r="P1454" s="231"/>
      <c r="Q1454" s="231"/>
      <c r="R1454" s="232"/>
      <c r="S1454" s="232"/>
      <c r="T1454" s="232"/>
      <c r="U1454" s="232"/>
      <c r="V1454" s="232"/>
      <c r="W1454" s="232"/>
      <c r="X1454" s="232"/>
      <c r="Y1454" s="232"/>
      <c r="Z1454" s="212"/>
      <c r="AA1454" s="212"/>
      <c r="AB1454" s="212"/>
      <c r="AC1454" s="212"/>
      <c r="AD1454" s="212"/>
      <c r="AE1454" s="212"/>
      <c r="AF1454" s="212"/>
      <c r="AG1454" s="212" t="s">
        <v>228</v>
      </c>
      <c r="AH1454" s="212">
        <v>0</v>
      </c>
      <c r="AI1454" s="212"/>
      <c r="AJ1454" s="212"/>
      <c r="AK1454" s="212"/>
      <c r="AL1454" s="212"/>
      <c r="AM1454" s="212"/>
      <c r="AN1454" s="212"/>
      <c r="AO1454" s="212"/>
      <c r="AP1454" s="212"/>
      <c r="AQ1454" s="212"/>
      <c r="AR1454" s="212"/>
      <c r="AS1454" s="212"/>
      <c r="AT1454" s="212"/>
      <c r="AU1454" s="212"/>
      <c r="AV1454" s="212"/>
      <c r="AW1454" s="212"/>
      <c r="AX1454" s="212"/>
      <c r="AY1454" s="212"/>
      <c r="AZ1454" s="212"/>
      <c r="BA1454" s="212"/>
      <c r="BB1454" s="212"/>
      <c r="BC1454" s="212"/>
      <c r="BD1454" s="212"/>
      <c r="BE1454" s="212"/>
      <c r="BF1454" s="212"/>
      <c r="BG1454" s="212"/>
      <c r="BH1454" s="212"/>
    </row>
    <row r="1455" spans="1:60" outlineLevel="3">
      <c r="A1455" s="229"/>
      <c r="B1455" s="230"/>
      <c r="C1455" s="266" t="s">
        <v>1597</v>
      </c>
      <c r="D1455" s="237"/>
      <c r="E1455" s="238">
        <v>9.3000000000000007</v>
      </c>
      <c r="F1455" s="232"/>
      <c r="G1455" s="232"/>
      <c r="H1455" s="232"/>
      <c r="I1455" s="232"/>
      <c r="J1455" s="232"/>
      <c r="K1455" s="232"/>
      <c r="L1455" s="232"/>
      <c r="M1455" s="232"/>
      <c r="N1455" s="231"/>
      <c r="O1455" s="231"/>
      <c r="P1455" s="231"/>
      <c r="Q1455" s="231"/>
      <c r="R1455" s="232"/>
      <c r="S1455" s="232"/>
      <c r="T1455" s="232"/>
      <c r="U1455" s="232"/>
      <c r="V1455" s="232"/>
      <c r="W1455" s="232"/>
      <c r="X1455" s="232"/>
      <c r="Y1455" s="232"/>
      <c r="Z1455" s="212"/>
      <c r="AA1455" s="212"/>
      <c r="AB1455" s="212"/>
      <c r="AC1455" s="212"/>
      <c r="AD1455" s="212"/>
      <c r="AE1455" s="212"/>
      <c r="AF1455" s="212"/>
      <c r="AG1455" s="212" t="s">
        <v>228</v>
      </c>
      <c r="AH1455" s="212">
        <v>0</v>
      </c>
      <c r="AI1455" s="212"/>
      <c r="AJ1455" s="212"/>
      <c r="AK1455" s="212"/>
      <c r="AL1455" s="212"/>
      <c r="AM1455" s="212"/>
      <c r="AN1455" s="212"/>
      <c r="AO1455" s="212"/>
      <c r="AP1455" s="212"/>
      <c r="AQ1455" s="212"/>
      <c r="AR1455" s="212"/>
      <c r="AS1455" s="212"/>
      <c r="AT1455" s="212"/>
      <c r="AU1455" s="212"/>
      <c r="AV1455" s="212"/>
      <c r="AW1455" s="212"/>
      <c r="AX1455" s="212"/>
      <c r="AY1455" s="212"/>
      <c r="AZ1455" s="212"/>
      <c r="BA1455" s="212"/>
      <c r="BB1455" s="212"/>
      <c r="BC1455" s="212"/>
      <c r="BD1455" s="212"/>
      <c r="BE1455" s="212"/>
      <c r="BF1455" s="212"/>
      <c r="BG1455" s="212"/>
      <c r="BH1455" s="212"/>
    </row>
    <row r="1456" spans="1:60" outlineLevel="3">
      <c r="A1456" s="229"/>
      <c r="B1456" s="230"/>
      <c r="C1456" s="266" t="s">
        <v>1598</v>
      </c>
      <c r="D1456" s="237"/>
      <c r="E1456" s="238">
        <v>18</v>
      </c>
      <c r="F1456" s="232"/>
      <c r="G1456" s="232"/>
      <c r="H1456" s="232"/>
      <c r="I1456" s="232"/>
      <c r="J1456" s="232"/>
      <c r="K1456" s="232"/>
      <c r="L1456" s="232"/>
      <c r="M1456" s="232"/>
      <c r="N1456" s="231"/>
      <c r="O1456" s="231"/>
      <c r="P1456" s="231"/>
      <c r="Q1456" s="231"/>
      <c r="R1456" s="232"/>
      <c r="S1456" s="232"/>
      <c r="T1456" s="232"/>
      <c r="U1456" s="232"/>
      <c r="V1456" s="232"/>
      <c r="W1456" s="232"/>
      <c r="X1456" s="232"/>
      <c r="Y1456" s="232"/>
      <c r="Z1456" s="212"/>
      <c r="AA1456" s="212"/>
      <c r="AB1456" s="212"/>
      <c r="AC1456" s="212"/>
      <c r="AD1456" s="212"/>
      <c r="AE1456" s="212"/>
      <c r="AF1456" s="212"/>
      <c r="AG1456" s="212" t="s">
        <v>228</v>
      </c>
      <c r="AH1456" s="212">
        <v>0</v>
      </c>
      <c r="AI1456" s="212"/>
      <c r="AJ1456" s="212"/>
      <c r="AK1456" s="212"/>
      <c r="AL1456" s="212"/>
      <c r="AM1456" s="212"/>
      <c r="AN1456" s="212"/>
      <c r="AO1456" s="212"/>
      <c r="AP1456" s="212"/>
      <c r="AQ1456" s="212"/>
      <c r="AR1456" s="212"/>
      <c r="AS1456" s="212"/>
      <c r="AT1456" s="212"/>
      <c r="AU1456" s="212"/>
      <c r="AV1456" s="212"/>
      <c r="AW1456" s="212"/>
      <c r="AX1456" s="212"/>
      <c r="AY1456" s="212"/>
      <c r="AZ1456" s="212"/>
      <c r="BA1456" s="212"/>
      <c r="BB1456" s="212"/>
      <c r="BC1456" s="212"/>
      <c r="BD1456" s="212"/>
      <c r="BE1456" s="212"/>
      <c r="BF1456" s="212"/>
      <c r="BG1456" s="212"/>
      <c r="BH1456" s="212"/>
    </row>
    <row r="1457" spans="1:60" outlineLevel="3">
      <c r="A1457" s="229"/>
      <c r="B1457" s="230"/>
      <c r="C1457" s="266" t="s">
        <v>1599</v>
      </c>
      <c r="D1457" s="237"/>
      <c r="E1457" s="238">
        <v>16.5</v>
      </c>
      <c r="F1457" s="232"/>
      <c r="G1457" s="232"/>
      <c r="H1457" s="232"/>
      <c r="I1457" s="232"/>
      <c r="J1457" s="232"/>
      <c r="K1457" s="232"/>
      <c r="L1457" s="232"/>
      <c r="M1457" s="232"/>
      <c r="N1457" s="231"/>
      <c r="O1457" s="231"/>
      <c r="P1457" s="231"/>
      <c r="Q1457" s="231"/>
      <c r="R1457" s="232"/>
      <c r="S1457" s="232"/>
      <c r="T1457" s="232"/>
      <c r="U1457" s="232"/>
      <c r="V1457" s="232"/>
      <c r="W1457" s="232"/>
      <c r="X1457" s="232"/>
      <c r="Y1457" s="232"/>
      <c r="Z1457" s="212"/>
      <c r="AA1457" s="212"/>
      <c r="AB1457" s="212"/>
      <c r="AC1457" s="212"/>
      <c r="AD1457" s="212"/>
      <c r="AE1457" s="212"/>
      <c r="AF1457" s="212"/>
      <c r="AG1457" s="212" t="s">
        <v>228</v>
      </c>
      <c r="AH1457" s="212">
        <v>0</v>
      </c>
      <c r="AI1457" s="212"/>
      <c r="AJ1457" s="212"/>
      <c r="AK1457" s="212"/>
      <c r="AL1457" s="212"/>
      <c r="AM1457" s="212"/>
      <c r="AN1457" s="212"/>
      <c r="AO1457" s="212"/>
      <c r="AP1457" s="212"/>
      <c r="AQ1457" s="212"/>
      <c r="AR1457" s="212"/>
      <c r="AS1457" s="212"/>
      <c r="AT1457" s="212"/>
      <c r="AU1457" s="212"/>
      <c r="AV1457" s="212"/>
      <c r="AW1457" s="212"/>
      <c r="AX1457" s="212"/>
      <c r="AY1457" s="212"/>
      <c r="AZ1457" s="212"/>
      <c r="BA1457" s="212"/>
      <c r="BB1457" s="212"/>
      <c r="BC1457" s="212"/>
      <c r="BD1457" s="212"/>
      <c r="BE1457" s="212"/>
      <c r="BF1457" s="212"/>
      <c r="BG1457" s="212"/>
      <c r="BH1457" s="212"/>
    </row>
    <row r="1458" spans="1:60" outlineLevel="3">
      <c r="A1458" s="229"/>
      <c r="B1458" s="230"/>
      <c r="C1458" s="266" t="s">
        <v>1600</v>
      </c>
      <c r="D1458" s="237"/>
      <c r="E1458" s="238">
        <v>46</v>
      </c>
      <c r="F1458" s="232"/>
      <c r="G1458" s="232"/>
      <c r="H1458" s="232"/>
      <c r="I1458" s="232"/>
      <c r="J1458" s="232"/>
      <c r="K1458" s="232"/>
      <c r="L1458" s="232"/>
      <c r="M1458" s="232"/>
      <c r="N1458" s="231"/>
      <c r="O1458" s="231"/>
      <c r="P1458" s="231"/>
      <c r="Q1458" s="231"/>
      <c r="R1458" s="232"/>
      <c r="S1458" s="232"/>
      <c r="T1458" s="232"/>
      <c r="U1458" s="232"/>
      <c r="V1458" s="232"/>
      <c r="W1458" s="232"/>
      <c r="X1458" s="232"/>
      <c r="Y1458" s="232"/>
      <c r="Z1458" s="212"/>
      <c r="AA1458" s="212"/>
      <c r="AB1458" s="212"/>
      <c r="AC1458" s="212"/>
      <c r="AD1458" s="212"/>
      <c r="AE1458" s="212"/>
      <c r="AF1458" s="212"/>
      <c r="AG1458" s="212" t="s">
        <v>228</v>
      </c>
      <c r="AH1458" s="212">
        <v>0</v>
      </c>
      <c r="AI1458" s="212"/>
      <c r="AJ1458" s="212"/>
      <c r="AK1458" s="212"/>
      <c r="AL1458" s="212"/>
      <c r="AM1458" s="212"/>
      <c r="AN1458" s="212"/>
      <c r="AO1458" s="212"/>
      <c r="AP1458" s="212"/>
      <c r="AQ1458" s="212"/>
      <c r="AR1458" s="212"/>
      <c r="AS1458" s="212"/>
      <c r="AT1458" s="212"/>
      <c r="AU1458" s="212"/>
      <c r="AV1458" s="212"/>
      <c r="AW1458" s="212"/>
      <c r="AX1458" s="212"/>
      <c r="AY1458" s="212"/>
      <c r="AZ1458" s="212"/>
      <c r="BA1458" s="212"/>
      <c r="BB1458" s="212"/>
      <c r="BC1458" s="212"/>
      <c r="BD1458" s="212"/>
      <c r="BE1458" s="212"/>
      <c r="BF1458" s="212"/>
      <c r="BG1458" s="212"/>
      <c r="BH1458" s="212"/>
    </row>
    <row r="1459" spans="1:60" ht="20.6" outlineLevel="1">
      <c r="A1459" s="248">
        <v>369</v>
      </c>
      <c r="B1459" s="249" t="s">
        <v>1601</v>
      </c>
      <c r="C1459" s="264" t="s">
        <v>1602</v>
      </c>
      <c r="D1459" s="250" t="s">
        <v>212</v>
      </c>
      <c r="E1459" s="251">
        <v>120.8</v>
      </c>
      <c r="F1459" s="252"/>
      <c r="G1459" s="253">
        <f>ROUND(E1459*F1459,2)</f>
        <v>0</v>
      </c>
      <c r="H1459" s="233"/>
      <c r="I1459" s="232">
        <f>ROUND(E1459*H1459,2)</f>
        <v>0</v>
      </c>
      <c r="J1459" s="233"/>
      <c r="K1459" s="232">
        <f>ROUND(E1459*J1459,2)</f>
        <v>0</v>
      </c>
      <c r="L1459" s="232">
        <v>21</v>
      </c>
      <c r="M1459" s="232">
        <f>G1459*(1+L1459/100)</f>
        <v>0</v>
      </c>
      <c r="N1459" s="231">
        <v>0</v>
      </c>
      <c r="O1459" s="231">
        <f>ROUND(E1459*N1459,2)</f>
        <v>0</v>
      </c>
      <c r="P1459" s="231">
        <v>3.5000000000000001E-3</v>
      </c>
      <c r="Q1459" s="231">
        <f>ROUND(E1459*P1459,2)</f>
        <v>0.42</v>
      </c>
      <c r="R1459" s="232"/>
      <c r="S1459" s="232" t="s">
        <v>213</v>
      </c>
      <c r="T1459" s="232" t="s">
        <v>214</v>
      </c>
      <c r="U1459" s="232">
        <v>0.26</v>
      </c>
      <c r="V1459" s="232">
        <f>ROUND(E1459*U1459,2)</f>
        <v>31.41</v>
      </c>
      <c r="W1459" s="232"/>
      <c r="X1459" s="232" t="s">
        <v>215</v>
      </c>
      <c r="Y1459" s="232" t="s">
        <v>216</v>
      </c>
      <c r="Z1459" s="212"/>
      <c r="AA1459" s="212"/>
      <c r="AB1459" s="212"/>
      <c r="AC1459" s="212"/>
      <c r="AD1459" s="212"/>
      <c r="AE1459" s="212"/>
      <c r="AF1459" s="212"/>
      <c r="AG1459" s="212" t="s">
        <v>217</v>
      </c>
      <c r="AH1459" s="212"/>
      <c r="AI1459" s="212"/>
      <c r="AJ1459" s="212"/>
      <c r="AK1459" s="212"/>
      <c r="AL1459" s="212"/>
      <c r="AM1459" s="212"/>
      <c r="AN1459" s="212"/>
      <c r="AO1459" s="212"/>
      <c r="AP1459" s="212"/>
      <c r="AQ1459" s="212"/>
      <c r="AR1459" s="212"/>
      <c r="AS1459" s="212"/>
      <c r="AT1459" s="212"/>
      <c r="AU1459" s="212"/>
      <c r="AV1459" s="212"/>
      <c r="AW1459" s="212"/>
      <c r="AX1459" s="212"/>
      <c r="AY1459" s="212"/>
      <c r="AZ1459" s="212"/>
      <c r="BA1459" s="212"/>
      <c r="BB1459" s="212"/>
      <c r="BC1459" s="212"/>
      <c r="BD1459" s="212"/>
      <c r="BE1459" s="212"/>
      <c r="BF1459" s="212"/>
      <c r="BG1459" s="212"/>
      <c r="BH1459" s="212"/>
    </row>
    <row r="1460" spans="1:60" outlineLevel="2">
      <c r="A1460" s="229"/>
      <c r="B1460" s="230"/>
      <c r="C1460" s="266" t="s">
        <v>820</v>
      </c>
      <c r="D1460" s="237"/>
      <c r="E1460" s="238">
        <v>23.6</v>
      </c>
      <c r="F1460" s="232"/>
      <c r="G1460" s="232"/>
      <c r="H1460" s="232"/>
      <c r="I1460" s="232"/>
      <c r="J1460" s="232"/>
      <c r="K1460" s="232"/>
      <c r="L1460" s="232"/>
      <c r="M1460" s="232"/>
      <c r="N1460" s="231"/>
      <c r="O1460" s="231"/>
      <c r="P1460" s="231"/>
      <c r="Q1460" s="231"/>
      <c r="R1460" s="232"/>
      <c r="S1460" s="232"/>
      <c r="T1460" s="232"/>
      <c r="U1460" s="232"/>
      <c r="V1460" s="232"/>
      <c r="W1460" s="232"/>
      <c r="X1460" s="232"/>
      <c r="Y1460" s="232"/>
      <c r="Z1460" s="212"/>
      <c r="AA1460" s="212"/>
      <c r="AB1460" s="212"/>
      <c r="AC1460" s="212"/>
      <c r="AD1460" s="212"/>
      <c r="AE1460" s="212"/>
      <c r="AF1460" s="212"/>
      <c r="AG1460" s="212" t="s">
        <v>228</v>
      </c>
      <c r="AH1460" s="212">
        <v>0</v>
      </c>
      <c r="AI1460" s="212"/>
      <c r="AJ1460" s="212"/>
      <c r="AK1460" s="212"/>
      <c r="AL1460" s="212"/>
      <c r="AM1460" s="212"/>
      <c r="AN1460" s="212"/>
      <c r="AO1460" s="212"/>
      <c r="AP1460" s="212"/>
      <c r="AQ1460" s="212"/>
      <c r="AR1460" s="212"/>
      <c r="AS1460" s="212"/>
      <c r="AT1460" s="212"/>
      <c r="AU1460" s="212"/>
      <c r="AV1460" s="212"/>
      <c r="AW1460" s="212"/>
      <c r="AX1460" s="212"/>
      <c r="AY1460" s="212"/>
      <c r="AZ1460" s="212"/>
      <c r="BA1460" s="212"/>
      <c r="BB1460" s="212"/>
      <c r="BC1460" s="212"/>
      <c r="BD1460" s="212"/>
      <c r="BE1460" s="212"/>
      <c r="BF1460" s="212"/>
      <c r="BG1460" s="212"/>
      <c r="BH1460" s="212"/>
    </row>
    <row r="1461" spans="1:60" outlineLevel="3">
      <c r="A1461" s="229"/>
      <c r="B1461" s="230"/>
      <c r="C1461" s="266" t="s">
        <v>599</v>
      </c>
      <c r="D1461" s="237"/>
      <c r="E1461" s="238">
        <v>9.1999999999999993</v>
      </c>
      <c r="F1461" s="232"/>
      <c r="G1461" s="232"/>
      <c r="H1461" s="232"/>
      <c r="I1461" s="232"/>
      <c r="J1461" s="232"/>
      <c r="K1461" s="232"/>
      <c r="L1461" s="232"/>
      <c r="M1461" s="232"/>
      <c r="N1461" s="231"/>
      <c r="O1461" s="231"/>
      <c r="P1461" s="231"/>
      <c r="Q1461" s="231"/>
      <c r="R1461" s="232"/>
      <c r="S1461" s="232"/>
      <c r="T1461" s="232"/>
      <c r="U1461" s="232"/>
      <c r="V1461" s="232"/>
      <c r="W1461" s="232"/>
      <c r="X1461" s="232"/>
      <c r="Y1461" s="232"/>
      <c r="Z1461" s="212"/>
      <c r="AA1461" s="212"/>
      <c r="AB1461" s="212"/>
      <c r="AC1461" s="212"/>
      <c r="AD1461" s="212"/>
      <c r="AE1461" s="212"/>
      <c r="AF1461" s="212"/>
      <c r="AG1461" s="212" t="s">
        <v>228</v>
      </c>
      <c r="AH1461" s="212">
        <v>0</v>
      </c>
      <c r="AI1461" s="212"/>
      <c r="AJ1461" s="212"/>
      <c r="AK1461" s="212"/>
      <c r="AL1461" s="212"/>
      <c r="AM1461" s="212"/>
      <c r="AN1461" s="212"/>
      <c r="AO1461" s="212"/>
      <c r="AP1461" s="212"/>
      <c r="AQ1461" s="212"/>
      <c r="AR1461" s="212"/>
      <c r="AS1461" s="212"/>
      <c r="AT1461" s="212"/>
      <c r="AU1461" s="212"/>
      <c r="AV1461" s="212"/>
      <c r="AW1461" s="212"/>
      <c r="AX1461" s="212"/>
      <c r="AY1461" s="212"/>
      <c r="AZ1461" s="212"/>
      <c r="BA1461" s="212"/>
      <c r="BB1461" s="212"/>
      <c r="BC1461" s="212"/>
      <c r="BD1461" s="212"/>
      <c r="BE1461" s="212"/>
      <c r="BF1461" s="212"/>
      <c r="BG1461" s="212"/>
      <c r="BH1461" s="212"/>
    </row>
    <row r="1462" spans="1:60" outlineLevel="3">
      <c r="A1462" s="229"/>
      <c r="B1462" s="230"/>
      <c r="C1462" s="266" t="s">
        <v>1603</v>
      </c>
      <c r="D1462" s="237"/>
      <c r="E1462" s="238">
        <v>88</v>
      </c>
      <c r="F1462" s="232"/>
      <c r="G1462" s="232"/>
      <c r="H1462" s="232"/>
      <c r="I1462" s="232"/>
      <c r="J1462" s="232"/>
      <c r="K1462" s="232"/>
      <c r="L1462" s="232"/>
      <c r="M1462" s="232"/>
      <c r="N1462" s="231"/>
      <c r="O1462" s="231"/>
      <c r="P1462" s="231"/>
      <c r="Q1462" s="231"/>
      <c r="R1462" s="232"/>
      <c r="S1462" s="232"/>
      <c r="T1462" s="232"/>
      <c r="U1462" s="232"/>
      <c r="V1462" s="232"/>
      <c r="W1462" s="232"/>
      <c r="X1462" s="232"/>
      <c r="Y1462" s="232"/>
      <c r="Z1462" s="212"/>
      <c r="AA1462" s="212"/>
      <c r="AB1462" s="212"/>
      <c r="AC1462" s="212"/>
      <c r="AD1462" s="212"/>
      <c r="AE1462" s="212"/>
      <c r="AF1462" s="212"/>
      <c r="AG1462" s="212" t="s">
        <v>228</v>
      </c>
      <c r="AH1462" s="212">
        <v>0</v>
      </c>
      <c r="AI1462" s="212"/>
      <c r="AJ1462" s="212"/>
      <c r="AK1462" s="212"/>
      <c r="AL1462" s="212"/>
      <c r="AM1462" s="212"/>
      <c r="AN1462" s="212"/>
      <c r="AO1462" s="212"/>
      <c r="AP1462" s="212"/>
      <c r="AQ1462" s="212"/>
      <c r="AR1462" s="212"/>
      <c r="AS1462" s="212"/>
      <c r="AT1462" s="212"/>
      <c r="AU1462" s="212"/>
      <c r="AV1462" s="212"/>
      <c r="AW1462" s="212"/>
      <c r="AX1462" s="212"/>
      <c r="AY1462" s="212"/>
      <c r="AZ1462" s="212"/>
      <c r="BA1462" s="212"/>
      <c r="BB1462" s="212"/>
      <c r="BC1462" s="212"/>
      <c r="BD1462" s="212"/>
      <c r="BE1462" s="212"/>
      <c r="BF1462" s="212"/>
      <c r="BG1462" s="212"/>
      <c r="BH1462" s="212"/>
    </row>
    <row r="1463" spans="1:60" ht="20.6" outlineLevel="1">
      <c r="A1463" s="248">
        <v>370</v>
      </c>
      <c r="B1463" s="249" t="s">
        <v>1604</v>
      </c>
      <c r="C1463" s="264" t="s">
        <v>1605</v>
      </c>
      <c r="D1463" s="250" t="s">
        <v>212</v>
      </c>
      <c r="E1463" s="251">
        <v>136</v>
      </c>
      <c r="F1463" s="252"/>
      <c r="G1463" s="253">
        <f>ROUND(E1463*F1463,2)</f>
        <v>0</v>
      </c>
      <c r="H1463" s="233"/>
      <c r="I1463" s="232">
        <f>ROUND(E1463*H1463,2)</f>
        <v>0</v>
      </c>
      <c r="J1463" s="233"/>
      <c r="K1463" s="232">
        <f>ROUND(E1463*J1463,2)</f>
        <v>0</v>
      </c>
      <c r="L1463" s="232">
        <v>21</v>
      </c>
      <c r="M1463" s="232">
        <f>G1463*(1+L1463/100)</f>
        <v>0</v>
      </c>
      <c r="N1463" s="231">
        <v>2.5000000000000001E-4</v>
      </c>
      <c r="O1463" s="231">
        <f>ROUND(E1463*N1463,2)</f>
        <v>0.03</v>
      </c>
      <c r="P1463" s="231">
        <v>0</v>
      </c>
      <c r="Q1463" s="231">
        <f>ROUND(E1463*P1463,2)</f>
        <v>0</v>
      </c>
      <c r="R1463" s="232"/>
      <c r="S1463" s="232" t="s">
        <v>213</v>
      </c>
      <c r="T1463" s="232" t="s">
        <v>301</v>
      </c>
      <c r="U1463" s="232">
        <v>0.38</v>
      </c>
      <c r="V1463" s="232">
        <f>ROUND(E1463*U1463,2)</f>
        <v>51.68</v>
      </c>
      <c r="W1463" s="232"/>
      <c r="X1463" s="232" t="s">
        <v>215</v>
      </c>
      <c r="Y1463" s="232" t="s">
        <v>216</v>
      </c>
      <c r="Z1463" s="212"/>
      <c r="AA1463" s="212"/>
      <c r="AB1463" s="212"/>
      <c r="AC1463" s="212"/>
      <c r="AD1463" s="212"/>
      <c r="AE1463" s="212"/>
      <c r="AF1463" s="212"/>
      <c r="AG1463" s="212" t="s">
        <v>217</v>
      </c>
      <c r="AH1463" s="212"/>
      <c r="AI1463" s="212"/>
      <c r="AJ1463" s="212"/>
      <c r="AK1463" s="212"/>
      <c r="AL1463" s="212"/>
      <c r="AM1463" s="212"/>
      <c r="AN1463" s="212"/>
      <c r="AO1463" s="212"/>
      <c r="AP1463" s="212"/>
      <c r="AQ1463" s="212"/>
      <c r="AR1463" s="212"/>
      <c r="AS1463" s="212"/>
      <c r="AT1463" s="212"/>
      <c r="AU1463" s="212"/>
      <c r="AV1463" s="212"/>
      <c r="AW1463" s="212"/>
      <c r="AX1463" s="212"/>
      <c r="AY1463" s="212"/>
      <c r="AZ1463" s="212"/>
      <c r="BA1463" s="212"/>
      <c r="BB1463" s="212"/>
      <c r="BC1463" s="212"/>
      <c r="BD1463" s="212"/>
      <c r="BE1463" s="212"/>
      <c r="BF1463" s="212"/>
      <c r="BG1463" s="212"/>
      <c r="BH1463" s="212"/>
    </row>
    <row r="1464" spans="1:60" outlineLevel="2">
      <c r="A1464" s="229"/>
      <c r="B1464" s="230"/>
      <c r="C1464" s="266" t="s">
        <v>1606</v>
      </c>
      <c r="D1464" s="237"/>
      <c r="E1464" s="238">
        <v>136</v>
      </c>
      <c r="F1464" s="232"/>
      <c r="G1464" s="232"/>
      <c r="H1464" s="232"/>
      <c r="I1464" s="232"/>
      <c r="J1464" s="232"/>
      <c r="K1464" s="232"/>
      <c r="L1464" s="232"/>
      <c r="M1464" s="232"/>
      <c r="N1464" s="231"/>
      <c r="O1464" s="231"/>
      <c r="P1464" s="231"/>
      <c r="Q1464" s="231"/>
      <c r="R1464" s="232"/>
      <c r="S1464" s="232"/>
      <c r="T1464" s="232"/>
      <c r="U1464" s="232"/>
      <c r="V1464" s="232"/>
      <c r="W1464" s="232"/>
      <c r="X1464" s="232"/>
      <c r="Y1464" s="232"/>
      <c r="Z1464" s="212"/>
      <c r="AA1464" s="212"/>
      <c r="AB1464" s="212"/>
      <c r="AC1464" s="212"/>
      <c r="AD1464" s="212"/>
      <c r="AE1464" s="212"/>
      <c r="AF1464" s="212"/>
      <c r="AG1464" s="212" t="s">
        <v>228</v>
      </c>
      <c r="AH1464" s="212">
        <v>5</v>
      </c>
      <c r="AI1464" s="212"/>
      <c r="AJ1464" s="212"/>
      <c r="AK1464" s="212"/>
      <c r="AL1464" s="212"/>
      <c r="AM1464" s="212"/>
      <c r="AN1464" s="212"/>
      <c r="AO1464" s="212"/>
      <c r="AP1464" s="212"/>
      <c r="AQ1464" s="212"/>
      <c r="AR1464" s="212"/>
      <c r="AS1464" s="212"/>
      <c r="AT1464" s="212"/>
      <c r="AU1464" s="212"/>
      <c r="AV1464" s="212"/>
      <c r="AW1464" s="212"/>
      <c r="AX1464" s="212"/>
      <c r="AY1464" s="212"/>
      <c r="AZ1464" s="212"/>
      <c r="BA1464" s="212"/>
      <c r="BB1464" s="212"/>
      <c r="BC1464" s="212"/>
      <c r="BD1464" s="212"/>
      <c r="BE1464" s="212"/>
      <c r="BF1464" s="212"/>
      <c r="BG1464" s="212"/>
      <c r="BH1464" s="212"/>
    </row>
    <row r="1465" spans="1:60" outlineLevel="1">
      <c r="A1465" s="248">
        <v>371</v>
      </c>
      <c r="B1465" s="249" t="s">
        <v>1607</v>
      </c>
      <c r="C1465" s="264" t="s">
        <v>1608</v>
      </c>
      <c r="D1465" s="250" t="s">
        <v>212</v>
      </c>
      <c r="E1465" s="251">
        <v>48.66</v>
      </c>
      <c r="F1465" s="252"/>
      <c r="G1465" s="253">
        <f>ROUND(E1465*F1465,2)</f>
        <v>0</v>
      </c>
      <c r="H1465" s="233"/>
      <c r="I1465" s="232">
        <f>ROUND(E1465*H1465,2)</f>
        <v>0</v>
      </c>
      <c r="J1465" s="233"/>
      <c r="K1465" s="232">
        <f>ROUND(E1465*J1465,2)</f>
        <v>0</v>
      </c>
      <c r="L1465" s="232">
        <v>21</v>
      </c>
      <c r="M1465" s="232">
        <f>G1465*(1+L1465/100)</f>
        <v>0</v>
      </c>
      <c r="N1465" s="231">
        <v>0</v>
      </c>
      <c r="O1465" s="231">
        <f>ROUND(E1465*N1465,2)</f>
        <v>0</v>
      </c>
      <c r="P1465" s="231">
        <v>0</v>
      </c>
      <c r="Q1465" s="231">
        <f>ROUND(E1465*P1465,2)</f>
        <v>0</v>
      </c>
      <c r="R1465" s="232"/>
      <c r="S1465" s="232" t="s">
        <v>268</v>
      </c>
      <c r="T1465" s="232" t="s">
        <v>269</v>
      </c>
      <c r="U1465" s="232">
        <v>0</v>
      </c>
      <c r="V1465" s="232">
        <f>ROUND(E1465*U1465,2)</f>
        <v>0</v>
      </c>
      <c r="W1465" s="232"/>
      <c r="X1465" s="232" t="s">
        <v>276</v>
      </c>
      <c r="Y1465" s="232" t="s">
        <v>216</v>
      </c>
      <c r="Z1465" s="212"/>
      <c r="AA1465" s="212"/>
      <c r="AB1465" s="212"/>
      <c r="AC1465" s="212"/>
      <c r="AD1465" s="212"/>
      <c r="AE1465" s="212"/>
      <c r="AF1465" s="212"/>
      <c r="AG1465" s="212" t="s">
        <v>277</v>
      </c>
      <c r="AH1465" s="212"/>
      <c r="AI1465" s="212"/>
      <c r="AJ1465" s="212"/>
      <c r="AK1465" s="212"/>
      <c r="AL1465" s="212"/>
      <c r="AM1465" s="212"/>
      <c r="AN1465" s="212"/>
      <c r="AO1465" s="212"/>
      <c r="AP1465" s="212"/>
      <c r="AQ1465" s="212"/>
      <c r="AR1465" s="212"/>
      <c r="AS1465" s="212"/>
      <c r="AT1465" s="212"/>
      <c r="AU1465" s="212"/>
      <c r="AV1465" s="212"/>
      <c r="AW1465" s="212"/>
      <c r="AX1465" s="212"/>
      <c r="AY1465" s="212"/>
      <c r="AZ1465" s="212"/>
      <c r="BA1465" s="212"/>
      <c r="BB1465" s="212"/>
      <c r="BC1465" s="212"/>
      <c r="BD1465" s="212"/>
      <c r="BE1465" s="212"/>
      <c r="BF1465" s="212"/>
      <c r="BG1465" s="212"/>
      <c r="BH1465" s="212"/>
    </row>
    <row r="1466" spans="1:60" outlineLevel="2">
      <c r="A1466" s="229"/>
      <c r="B1466" s="230"/>
      <c r="C1466" s="266" t="s">
        <v>1609</v>
      </c>
      <c r="D1466" s="237"/>
      <c r="E1466" s="238">
        <v>7.32</v>
      </c>
      <c r="F1466" s="232"/>
      <c r="G1466" s="232"/>
      <c r="H1466" s="232"/>
      <c r="I1466" s="232"/>
      <c r="J1466" s="232"/>
      <c r="K1466" s="232"/>
      <c r="L1466" s="232"/>
      <c r="M1466" s="232"/>
      <c r="N1466" s="231"/>
      <c r="O1466" s="231"/>
      <c r="P1466" s="231"/>
      <c r="Q1466" s="231"/>
      <c r="R1466" s="232"/>
      <c r="S1466" s="232"/>
      <c r="T1466" s="232"/>
      <c r="U1466" s="232"/>
      <c r="V1466" s="232"/>
      <c r="W1466" s="232"/>
      <c r="X1466" s="232"/>
      <c r="Y1466" s="232"/>
      <c r="Z1466" s="212"/>
      <c r="AA1466" s="212"/>
      <c r="AB1466" s="212"/>
      <c r="AC1466" s="212"/>
      <c r="AD1466" s="212"/>
      <c r="AE1466" s="212"/>
      <c r="AF1466" s="212"/>
      <c r="AG1466" s="212" t="s">
        <v>228</v>
      </c>
      <c r="AH1466" s="212">
        <v>0</v>
      </c>
      <c r="AI1466" s="212"/>
      <c r="AJ1466" s="212"/>
      <c r="AK1466" s="212"/>
      <c r="AL1466" s="212"/>
      <c r="AM1466" s="212"/>
      <c r="AN1466" s="212"/>
      <c r="AO1466" s="212"/>
      <c r="AP1466" s="212"/>
      <c r="AQ1466" s="212"/>
      <c r="AR1466" s="212"/>
      <c r="AS1466" s="212"/>
      <c r="AT1466" s="212"/>
      <c r="AU1466" s="212"/>
      <c r="AV1466" s="212"/>
      <c r="AW1466" s="212"/>
      <c r="AX1466" s="212"/>
      <c r="AY1466" s="212"/>
      <c r="AZ1466" s="212"/>
      <c r="BA1466" s="212"/>
      <c r="BB1466" s="212"/>
      <c r="BC1466" s="212"/>
      <c r="BD1466" s="212"/>
      <c r="BE1466" s="212"/>
      <c r="BF1466" s="212"/>
      <c r="BG1466" s="212"/>
      <c r="BH1466" s="212"/>
    </row>
    <row r="1467" spans="1:60" outlineLevel="3">
      <c r="A1467" s="229"/>
      <c r="B1467" s="230"/>
      <c r="C1467" s="266" t="s">
        <v>1610</v>
      </c>
      <c r="D1467" s="237"/>
      <c r="E1467" s="238">
        <v>6.12</v>
      </c>
      <c r="F1467" s="232"/>
      <c r="G1467" s="232"/>
      <c r="H1467" s="232"/>
      <c r="I1467" s="232"/>
      <c r="J1467" s="232"/>
      <c r="K1467" s="232"/>
      <c r="L1467" s="232"/>
      <c r="M1467" s="232"/>
      <c r="N1467" s="231"/>
      <c r="O1467" s="231"/>
      <c r="P1467" s="231"/>
      <c r="Q1467" s="231"/>
      <c r="R1467" s="232"/>
      <c r="S1467" s="232"/>
      <c r="T1467" s="232"/>
      <c r="U1467" s="232"/>
      <c r="V1467" s="232"/>
      <c r="W1467" s="232"/>
      <c r="X1467" s="232"/>
      <c r="Y1467" s="232"/>
      <c r="Z1467" s="212"/>
      <c r="AA1467" s="212"/>
      <c r="AB1467" s="212"/>
      <c r="AC1467" s="212"/>
      <c r="AD1467" s="212"/>
      <c r="AE1467" s="212"/>
      <c r="AF1467" s="212"/>
      <c r="AG1467" s="212" t="s">
        <v>228</v>
      </c>
      <c r="AH1467" s="212">
        <v>0</v>
      </c>
      <c r="AI1467" s="212"/>
      <c r="AJ1467" s="212"/>
      <c r="AK1467" s="212"/>
      <c r="AL1467" s="212"/>
      <c r="AM1467" s="212"/>
      <c r="AN1467" s="212"/>
      <c r="AO1467" s="212"/>
      <c r="AP1467" s="212"/>
      <c r="AQ1467" s="212"/>
      <c r="AR1467" s="212"/>
      <c r="AS1467" s="212"/>
      <c r="AT1467" s="212"/>
      <c r="AU1467" s="212"/>
      <c r="AV1467" s="212"/>
      <c r="AW1467" s="212"/>
      <c r="AX1467" s="212"/>
      <c r="AY1467" s="212"/>
      <c r="AZ1467" s="212"/>
      <c r="BA1467" s="212"/>
      <c r="BB1467" s="212"/>
      <c r="BC1467" s="212"/>
      <c r="BD1467" s="212"/>
      <c r="BE1467" s="212"/>
      <c r="BF1467" s="212"/>
      <c r="BG1467" s="212"/>
      <c r="BH1467" s="212"/>
    </row>
    <row r="1468" spans="1:60" outlineLevel="3">
      <c r="A1468" s="229"/>
      <c r="B1468" s="230"/>
      <c r="C1468" s="266" t="s">
        <v>1611</v>
      </c>
      <c r="D1468" s="237"/>
      <c r="E1468" s="238">
        <v>8.8800000000000008</v>
      </c>
      <c r="F1468" s="232"/>
      <c r="G1468" s="232"/>
      <c r="H1468" s="232"/>
      <c r="I1468" s="232"/>
      <c r="J1468" s="232"/>
      <c r="K1468" s="232"/>
      <c r="L1468" s="232"/>
      <c r="M1468" s="232"/>
      <c r="N1468" s="231"/>
      <c r="O1468" s="231"/>
      <c r="P1468" s="231"/>
      <c r="Q1468" s="231"/>
      <c r="R1468" s="232"/>
      <c r="S1468" s="232"/>
      <c r="T1468" s="232"/>
      <c r="U1468" s="232"/>
      <c r="V1468" s="232"/>
      <c r="W1468" s="232"/>
      <c r="X1468" s="232"/>
      <c r="Y1468" s="232"/>
      <c r="Z1468" s="212"/>
      <c r="AA1468" s="212"/>
      <c r="AB1468" s="212"/>
      <c r="AC1468" s="212"/>
      <c r="AD1468" s="212"/>
      <c r="AE1468" s="212"/>
      <c r="AF1468" s="212"/>
      <c r="AG1468" s="212" t="s">
        <v>228</v>
      </c>
      <c r="AH1468" s="212">
        <v>0</v>
      </c>
      <c r="AI1468" s="212"/>
      <c r="AJ1468" s="212"/>
      <c r="AK1468" s="212"/>
      <c r="AL1468" s="212"/>
      <c r="AM1468" s="212"/>
      <c r="AN1468" s="212"/>
      <c r="AO1468" s="212"/>
      <c r="AP1468" s="212"/>
      <c r="AQ1468" s="212"/>
      <c r="AR1468" s="212"/>
      <c r="AS1468" s="212"/>
      <c r="AT1468" s="212"/>
      <c r="AU1468" s="212"/>
      <c r="AV1468" s="212"/>
      <c r="AW1468" s="212"/>
      <c r="AX1468" s="212"/>
      <c r="AY1468" s="212"/>
      <c r="AZ1468" s="212"/>
      <c r="BA1468" s="212"/>
      <c r="BB1468" s="212"/>
      <c r="BC1468" s="212"/>
      <c r="BD1468" s="212"/>
      <c r="BE1468" s="212"/>
      <c r="BF1468" s="212"/>
      <c r="BG1468" s="212"/>
      <c r="BH1468" s="212"/>
    </row>
    <row r="1469" spans="1:60" outlineLevel="3">
      <c r="A1469" s="229"/>
      <c r="B1469" s="230"/>
      <c r="C1469" s="266" t="s">
        <v>1612</v>
      </c>
      <c r="D1469" s="237"/>
      <c r="E1469" s="238">
        <v>9.84</v>
      </c>
      <c r="F1469" s="232"/>
      <c r="G1469" s="232"/>
      <c r="H1469" s="232"/>
      <c r="I1469" s="232"/>
      <c r="J1469" s="232"/>
      <c r="K1469" s="232"/>
      <c r="L1469" s="232"/>
      <c r="M1469" s="232"/>
      <c r="N1469" s="231"/>
      <c r="O1469" s="231"/>
      <c r="P1469" s="231"/>
      <c r="Q1469" s="231"/>
      <c r="R1469" s="232"/>
      <c r="S1469" s="232"/>
      <c r="T1469" s="232"/>
      <c r="U1469" s="232"/>
      <c r="V1469" s="232"/>
      <c r="W1469" s="232"/>
      <c r="X1469" s="232"/>
      <c r="Y1469" s="232"/>
      <c r="Z1469" s="212"/>
      <c r="AA1469" s="212"/>
      <c r="AB1469" s="212"/>
      <c r="AC1469" s="212"/>
      <c r="AD1469" s="212"/>
      <c r="AE1469" s="212"/>
      <c r="AF1469" s="212"/>
      <c r="AG1469" s="212" t="s">
        <v>228</v>
      </c>
      <c r="AH1469" s="212">
        <v>0</v>
      </c>
      <c r="AI1469" s="212"/>
      <c r="AJ1469" s="212"/>
      <c r="AK1469" s="212"/>
      <c r="AL1469" s="212"/>
      <c r="AM1469" s="212"/>
      <c r="AN1469" s="212"/>
      <c r="AO1469" s="212"/>
      <c r="AP1469" s="212"/>
      <c r="AQ1469" s="212"/>
      <c r="AR1469" s="212"/>
      <c r="AS1469" s="212"/>
      <c r="AT1469" s="212"/>
      <c r="AU1469" s="212"/>
      <c r="AV1469" s="212"/>
      <c r="AW1469" s="212"/>
      <c r="AX1469" s="212"/>
      <c r="AY1469" s="212"/>
      <c r="AZ1469" s="212"/>
      <c r="BA1469" s="212"/>
      <c r="BB1469" s="212"/>
      <c r="BC1469" s="212"/>
      <c r="BD1469" s="212"/>
      <c r="BE1469" s="212"/>
      <c r="BF1469" s="212"/>
      <c r="BG1469" s="212"/>
      <c r="BH1469" s="212"/>
    </row>
    <row r="1470" spans="1:60" outlineLevel="3">
      <c r="A1470" s="229"/>
      <c r="B1470" s="230"/>
      <c r="C1470" s="266" t="s">
        <v>1599</v>
      </c>
      <c r="D1470" s="237"/>
      <c r="E1470" s="238">
        <v>16.5</v>
      </c>
      <c r="F1470" s="232"/>
      <c r="G1470" s="232"/>
      <c r="H1470" s="232"/>
      <c r="I1470" s="232"/>
      <c r="J1470" s="232"/>
      <c r="K1470" s="232"/>
      <c r="L1470" s="232"/>
      <c r="M1470" s="232"/>
      <c r="N1470" s="231"/>
      <c r="O1470" s="231"/>
      <c r="P1470" s="231"/>
      <c r="Q1470" s="231"/>
      <c r="R1470" s="232"/>
      <c r="S1470" s="232"/>
      <c r="T1470" s="232"/>
      <c r="U1470" s="232"/>
      <c r="V1470" s="232"/>
      <c r="W1470" s="232"/>
      <c r="X1470" s="232"/>
      <c r="Y1470" s="232"/>
      <c r="Z1470" s="212"/>
      <c r="AA1470" s="212"/>
      <c r="AB1470" s="212"/>
      <c r="AC1470" s="212"/>
      <c r="AD1470" s="212"/>
      <c r="AE1470" s="212"/>
      <c r="AF1470" s="212"/>
      <c r="AG1470" s="212" t="s">
        <v>228</v>
      </c>
      <c r="AH1470" s="212">
        <v>0</v>
      </c>
      <c r="AI1470" s="212"/>
      <c r="AJ1470" s="212"/>
      <c r="AK1470" s="212"/>
      <c r="AL1470" s="212"/>
      <c r="AM1470" s="212"/>
      <c r="AN1470" s="212"/>
      <c r="AO1470" s="212"/>
      <c r="AP1470" s="212"/>
      <c r="AQ1470" s="212"/>
      <c r="AR1470" s="212"/>
      <c r="AS1470" s="212"/>
      <c r="AT1470" s="212"/>
      <c r="AU1470" s="212"/>
      <c r="AV1470" s="212"/>
      <c r="AW1470" s="212"/>
      <c r="AX1470" s="212"/>
      <c r="AY1470" s="212"/>
      <c r="AZ1470" s="212"/>
      <c r="BA1470" s="212"/>
      <c r="BB1470" s="212"/>
      <c r="BC1470" s="212"/>
      <c r="BD1470" s="212"/>
      <c r="BE1470" s="212"/>
      <c r="BF1470" s="212"/>
      <c r="BG1470" s="212"/>
      <c r="BH1470" s="212"/>
    </row>
    <row r="1471" spans="1:60" outlineLevel="1">
      <c r="A1471" s="248">
        <v>372</v>
      </c>
      <c r="B1471" s="249" t="s">
        <v>1613</v>
      </c>
      <c r="C1471" s="264" t="s">
        <v>1614</v>
      </c>
      <c r="D1471" s="250" t="s">
        <v>212</v>
      </c>
      <c r="E1471" s="251">
        <v>118.08</v>
      </c>
      <c r="F1471" s="252"/>
      <c r="G1471" s="253">
        <f>ROUND(E1471*F1471,2)</f>
        <v>0</v>
      </c>
      <c r="H1471" s="233"/>
      <c r="I1471" s="232">
        <f>ROUND(E1471*H1471,2)</f>
        <v>0</v>
      </c>
      <c r="J1471" s="233"/>
      <c r="K1471" s="232">
        <f>ROUND(E1471*J1471,2)</f>
        <v>0</v>
      </c>
      <c r="L1471" s="232">
        <v>21</v>
      </c>
      <c r="M1471" s="232">
        <f>G1471*(1+L1471/100)</f>
        <v>0</v>
      </c>
      <c r="N1471" s="231">
        <v>0</v>
      </c>
      <c r="O1471" s="231">
        <f>ROUND(E1471*N1471,2)</f>
        <v>0</v>
      </c>
      <c r="P1471" s="231">
        <v>0</v>
      </c>
      <c r="Q1471" s="231">
        <f>ROUND(E1471*P1471,2)</f>
        <v>0</v>
      </c>
      <c r="R1471" s="232"/>
      <c r="S1471" s="232" t="s">
        <v>268</v>
      </c>
      <c r="T1471" s="232" t="s">
        <v>269</v>
      </c>
      <c r="U1471" s="232">
        <v>0</v>
      </c>
      <c r="V1471" s="232">
        <f>ROUND(E1471*U1471,2)</f>
        <v>0</v>
      </c>
      <c r="W1471" s="232"/>
      <c r="X1471" s="232" t="s">
        <v>276</v>
      </c>
      <c r="Y1471" s="232" t="s">
        <v>216</v>
      </c>
      <c r="Z1471" s="212"/>
      <c r="AA1471" s="212"/>
      <c r="AB1471" s="212"/>
      <c r="AC1471" s="212"/>
      <c r="AD1471" s="212"/>
      <c r="AE1471" s="212"/>
      <c r="AF1471" s="212"/>
      <c r="AG1471" s="212" t="s">
        <v>277</v>
      </c>
      <c r="AH1471" s="212"/>
      <c r="AI1471" s="212"/>
      <c r="AJ1471" s="212"/>
      <c r="AK1471" s="212"/>
      <c r="AL1471" s="212"/>
      <c r="AM1471" s="212"/>
      <c r="AN1471" s="212"/>
      <c r="AO1471" s="212"/>
      <c r="AP1471" s="212"/>
      <c r="AQ1471" s="212"/>
      <c r="AR1471" s="212"/>
      <c r="AS1471" s="212"/>
      <c r="AT1471" s="212"/>
      <c r="AU1471" s="212"/>
      <c r="AV1471" s="212"/>
      <c r="AW1471" s="212"/>
      <c r="AX1471" s="212"/>
      <c r="AY1471" s="212"/>
      <c r="AZ1471" s="212"/>
      <c r="BA1471" s="212"/>
      <c r="BB1471" s="212"/>
      <c r="BC1471" s="212"/>
      <c r="BD1471" s="212"/>
      <c r="BE1471" s="212"/>
      <c r="BF1471" s="212"/>
      <c r="BG1471" s="212"/>
      <c r="BH1471" s="212"/>
    </row>
    <row r="1472" spans="1:60" outlineLevel="2">
      <c r="A1472" s="229"/>
      <c r="B1472" s="230"/>
      <c r="C1472" s="266" t="s">
        <v>1615</v>
      </c>
      <c r="D1472" s="237"/>
      <c r="E1472" s="238">
        <v>22.8</v>
      </c>
      <c r="F1472" s="232"/>
      <c r="G1472" s="232"/>
      <c r="H1472" s="232"/>
      <c r="I1472" s="232"/>
      <c r="J1472" s="232"/>
      <c r="K1472" s="232"/>
      <c r="L1472" s="232"/>
      <c r="M1472" s="232"/>
      <c r="N1472" s="231"/>
      <c r="O1472" s="231"/>
      <c r="P1472" s="231"/>
      <c r="Q1472" s="231"/>
      <c r="R1472" s="232"/>
      <c r="S1472" s="232"/>
      <c r="T1472" s="232"/>
      <c r="U1472" s="232"/>
      <c r="V1472" s="232"/>
      <c r="W1472" s="232"/>
      <c r="X1472" s="232"/>
      <c r="Y1472" s="232"/>
      <c r="Z1472" s="212"/>
      <c r="AA1472" s="212"/>
      <c r="AB1472" s="212"/>
      <c r="AC1472" s="212"/>
      <c r="AD1472" s="212"/>
      <c r="AE1472" s="212"/>
      <c r="AF1472" s="212"/>
      <c r="AG1472" s="212" t="s">
        <v>228</v>
      </c>
      <c r="AH1472" s="212">
        <v>0</v>
      </c>
      <c r="AI1472" s="212"/>
      <c r="AJ1472" s="212"/>
      <c r="AK1472" s="212"/>
      <c r="AL1472" s="212"/>
      <c r="AM1472" s="212"/>
      <c r="AN1472" s="212"/>
      <c r="AO1472" s="212"/>
      <c r="AP1472" s="212"/>
      <c r="AQ1472" s="212"/>
      <c r="AR1472" s="212"/>
      <c r="AS1472" s="212"/>
      <c r="AT1472" s="212"/>
      <c r="AU1472" s="212"/>
      <c r="AV1472" s="212"/>
      <c r="AW1472" s="212"/>
      <c r="AX1472" s="212"/>
      <c r="AY1472" s="212"/>
      <c r="AZ1472" s="212"/>
      <c r="BA1472" s="212"/>
      <c r="BB1472" s="212"/>
      <c r="BC1472" s="212"/>
      <c r="BD1472" s="212"/>
      <c r="BE1472" s="212"/>
      <c r="BF1472" s="212"/>
      <c r="BG1472" s="212"/>
      <c r="BH1472" s="212"/>
    </row>
    <row r="1473" spans="1:60" outlineLevel="3">
      <c r="A1473" s="229"/>
      <c r="B1473" s="230"/>
      <c r="C1473" s="266" t="s">
        <v>1616</v>
      </c>
      <c r="D1473" s="237"/>
      <c r="E1473" s="238">
        <v>95.28</v>
      </c>
      <c r="F1473" s="232"/>
      <c r="G1473" s="232"/>
      <c r="H1473" s="232"/>
      <c r="I1473" s="232"/>
      <c r="J1473" s="232"/>
      <c r="K1473" s="232"/>
      <c r="L1473" s="232"/>
      <c r="M1473" s="232"/>
      <c r="N1473" s="231"/>
      <c r="O1473" s="231"/>
      <c r="P1473" s="231"/>
      <c r="Q1473" s="231"/>
      <c r="R1473" s="232"/>
      <c r="S1473" s="232"/>
      <c r="T1473" s="232"/>
      <c r="U1473" s="232"/>
      <c r="V1473" s="232"/>
      <c r="W1473" s="232"/>
      <c r="X1473" s="232"/>
      <c r="Y1473" s="232"/>
      <c r="Z1473" s="212"/>
      <c r="AA1473" s="212"/>
      <c r="AB1473" s="212"/>
      <c r="AC1473" s="212"/>
      <c r="AD1473" s="212"/>
      <c r="AE1473" s="212"/>
      <c r="AF1473" s="212"/>
      <c r="AG1473" s="212" t="s">
        <v>228</v>
      </c>
      <c r="AH1473" s="212">
        <v>0</v>
      </c>
      <c r="AI1473" s="212"/>
      <c r="AJ1473" s="212"/>
      <c r="AK1473" s="212"/>
      <c r="AL1473" s="212"/>
      <c r="AM1473" s="212"/>
      <c r="AN1473" s="212"/>
      <c r="AO1473" s="212"/>
      <c r="AP1473" s="212"/>
      <c r="AQ1473" s="212"/>
      <c r="AR1473" s="212"/>
      <c r="AS1473" s="212"/>
      <c r="AT1473" s="212"/>
      <c r="AU1473" s="212"/>
      <c r="AV1473" s="212"/>
      <c r="AW1473" s="212"/>
      <c r="AX1473" s="212"/>
      <c r="AY1473" s="212"/>
      <c r="AZ1473" s="212"/>
      <c r="BA1473" s="212"/>
      <c r="BB1473" s="212"/>
      <c r="BC1473" s="212"/>
      <c r="BD1473" s="212"/>
      <c r="BE1473" s="212"/>
      <c r="BF1473" s="212"/>
      <c r="BG1473" s="212"/>
      <c r="BH1473" s="212"/>
    </row>
    <row r="1474" spans="1:60" outlineLevel="1">
      <c r="A1474" s="256">
        <v>373</v>
      </c>
      <c r="B1474" s="257" t="s">
        <v>1617</v>
      </c>
      <c r="C1474" s="267" t="s">
        <v>1618</v>
      </c>
      <c r="D1474" s="258" t="s">
        <v>274</v>
      </c>
      <c r="E1474" s="259">
        <v>9.2710000000000001E-2</v>
      </c>
      <c r="F1474" s="260"/>
      <c r="G1474" s="261">
        <f>ROUND(E1474*F1474,2)</f>
        <v>0</v>
      </c>
      <c r="H1474" s="233"/>
      <c r="I1474" s="232">
        <f>ROUND(E1474*H1474,2)</f>
        <v>0</v>
      </c>
      <c r="J1474" s="233"/>
      <c r="K1474" s="232">
        <f>ROUND(E1474*J1474,2)</f>
        <v>0</v>
      </c>
      <c r="L1474" s="232">
        <v>21</v>
      </c>
      <c r="M1474" s="232">
        <f>G1474*(1+L1474/100)</f>
        <v>0</v>
      </c>
      <c r="N1474" s="231">
        <v>0</v>
      </c>
      <c r="O1474" s="231">
        <f>ROUND(E1474*N1474,2)</f>
        <v>0</v>
      </c>
      <c r="P1474" s="231">
        <v>0</v>
      </c>
      <c r="Q1474" s="231">
        <f>ROUND(E1474*P1474,2)</f>
        <v>0</v>
      </c>
      <c r="R1474" s="232"/>
      <c r="S1474" s="232" t="s">
        <v>213</v>
      </c>
      <c r="T1474" s="232" t="s">
        <v>301</v>
      </c>
      <c r="U1474" s="232">
        <v>1.091</v>
      </c>
      <c r="V1474" s="232">
        <f>ROUND(E1474*U1474,2)</f>
        <v>0.1</v>
      </c>
      <c r="W1474" s="232"/>
      <c r="X1474" s="232" t="s">
        <v>1048</v>
      </c>
      <c r="Y1474" s="232" t="s">
        <v>216</v>
      </c>
      <c r="Z1474" s="212"/>
      <c r="AA1474" s="212"/>
      <c r="AB1474" s="212"/>
      <c r="AC1474" s="212"/>
      <c r="AD1474" s="212"/>
      <c r="AE1474" s="212"/>
      <c r="AF1474" s="212"/>
      <c r="AG1474" s="212" t="s">
        <v>1049</v>
      </c>
      <c r="AH1474" s="212"/>
      <c r="AI1474" s="212"/>
      <c r="AJ1474" s="212"/>
      <c r="AK1474" s="212"/>
      <c r="AL1474" s="212"/>
      <c r="AM1474" s="212"/>
      <c r="AN1474" s="212"/>
      <c r="AO1474" s="212"/>
      <c r="AP1474" s="212"/>
      <c r="AQ1474" s="212"/>
      <c r="AR1474" s="212"/>
      <c r="AS1474" s="212"/>
      <c r="AT1474" s="212"/>
      <c r="AU1474" s="212"/>
      <c r="AV1474" s="212"/>
      <c r="AW1474" s="212"/>
      <c r="AX1474" s="212"/>
      <c r="AY1474" s="212"/>
      <c r="AZ1474" s="212"/>
      <c r="BA1474" s="212"/>
      <c r="BB1474" s="212"/>
      <c r="BC1474" s="212"/>
      <c r="BD1474" s="212"/>
      <c r="BE1474" s="212"/>
      <c r="BF1474" s="212"/>
      <c r="BG1474" s="212"/>
      <c r="BH1474" s="212"/>
    </row>
    <row r="1475" spans="1:60">
      <c r="A1475" s="241" t="s">
        <v>208</v>
      </c>
      <c r="B1475" s="242" t="s">
        <v>163</v>
      </c>
      <c r="C1475" s="263" t="s">
        <v>164</v>
      </c>
      <c r="D1475" s="243"/>
      <c r="E1475" s="244"/>
      <c r="F1475" s="245"/>
      <c r="G1475" s="246">
        <f>SUMIF(AG1476:AG1517,"&lt;&gt;NOR",G1476:G1517)</f>
        <v>0</v>
      </c>
      <c r="H1475" s="240"/>
      <c r="I1475" s="240">
        <f>SUM(I1476:I1517)</f>
        <v>0</v>
      </c>
      <c r="J1475" s="240"/>
      <c r="K1475" s="240">
        <f>SUM(K1476:K1517)</f>
        <v>0</v>
      </c>
      <c r="L1475" s="240"/>
      <c r="M1475" s="240">
        <f>SUM(M1476:M1517)</f>
        <v>0</v>
      </c>
      <c r="N1475" s="239"/>
      <c r="O1475" s="239">
        <f>SUM(O1476:O1517)</f>
        <v>1.45</v>
      </c>
      <c r="P1475" s="239"/>
      <c r="Q1475" s="239">
        <f>SUM(Q1476:Q1517)</f>
        <v>0</v>
      </c>
      <c r="R1475" s="240"/>
      <c r="S1475" s="240"/>
      <c r="T1475" s="240"/>
      <c r="U1475" s="240"/>
      <c r="V1475" s="240">
        <f>SUM(V1476:V1517)</f>
        <v>323.74</v>
      </c>
      <c r="W1475" s="240"/>
      <c r="X1475" s="240"/>
      <c r="Y1475" s="240"/>
      <c r="AG1475" t="s">
        <v>209</v>
      </c>
    </row>
    <row r="1476" spans="1:60" outlineLevel="1">
      <c r="A1476" s="248">
        <v>374</v>
      </c>
      <c r="B1476" s="249" t="s">
        <v>1619</v>
      </c>
      <c r="C1476" s="264" t="s">
        <v>1620</v>
      </c>
      <c r="D1476" s="250" t="s">
        <v>212</v>
      </c>
      <c r="E1476" s="251">
        <v>317.55500000000001</v>
      </c>
      <c r="F1476" s="252"/>
      <c r="G1476" s="253">
        <f>ROUND(E1476*F1476,2)</f>
        <v>0</v>
      </c>
      <c r="H1476" s="233"/>
      <c r="I1476" s="232">
        <f>ROUND(E1476*H1476,2)</f>
        <v>0</v>
      </c>
      <c r="J1476" s="233"/>
      <c r="K1476" s="232">
        <f>ROUND(E1476*J1476,2)</f>
        <v>0</v>
      </c>
      <c r="L1476" s="232">
        <v>21</v>
      </c>
      <c r="M1476" s="232">
        <f>G1476*(1+L1476/100)</f>
        <v>0</v>
      </c>
      <c r="N1476" s="231">
        <v>4.45E-3</v>
      </c>
      <c r="O1476" s="231">
        <f>ROUND(E1476*N1476,2)</f>
        <v>1.41</v>
      </c>
      <c r="P1476" s="231">
        <v>0</v>
      </c>
      <c r="Q1476" s="231">
        <f>ROUND(E1476*P1476,2)</f>
        <v>0</v>
      </c>
      <c r="R1476" s="232"/>
      <c r="S1476" s="232" t="s">
        <v>268</v>
      </c>
      <c r="T1476" s="232" t="s">
        <v>269</v>
      </c>
      <c r="U1476" s="232">
        <v>0.98</v>
      </c>
      <c r="V1476" s="232">
        <f>ROUND(E1476*U1476,2)</f>
        <v>311.2</v>
      </c>
      <c r="W1476" s="232"/>
      <c r="X1476" s="232" t="s">
        <v>215</v>
      </c>
      <c r="Y1476" s="232" t="s">
        <v>216</v>
      </c>
      <c r="Z1476" s="212"/>
      <c r="AA1476" s="212"/>
      <c r="AB1476" s="212"/>
      <c r="AC1476" s="212"/>
      <c r="AD1476" s="212"/>
      <c r="AE1476" s="212"/>
      <c r="AF1476" s="212"/>
      <c r="AG1476" s="212" t="s">
        <v>217</v>
      </c>
      <c r="AH1476" s="212"/>
      <c r="AI1476" s="212"/>
      <c r="AJ1476" s="212"/>
      <c r="AK1476" s="212"/>
      <c r="AL1476" s="212"/>
      <c r="AM1476" s="212"/>
      <c r="AN1476" s="212"/>
      <c r="AO1476" s="212"/>
      <c r="AP1476" s="212"/>
      <c r="AQ1476" s="212"/>
      <c r="AR1476" s="212"/>
      <c r="AS1476" s="212"/>
      <c r="AT1476" s="212"/>
      <c r="AU1476" s="212"/>
      <c r="AV1476" s="212"/>
      <c r="AW1476" s="212"/>
      <c r="AX1476" s="212"/>
      <c r="AY1476" s="212"/>
      <c r="AZ1476" s="212"/>
      <c r="BA1476" s="212"/>
      <c r="BB1476" s="212"/>
      <c r="BC1476" s="212"/>
      <c r="BD1476" s="212"/>
      <c r="BE1476" s="212"/>
      <c r="BF1476" s="212"/>
      <c r="BG1476" s="212"/>
      <c r="BH1476" s="212"/>
    </row>
    <row r="1477" spans="1:60" outlineLevel="2">
      <c r="A1477" s="229"/>
      <c r="B1477" s="230"/>
      <c r="C1477" s="266" t="s">
        <v>680</v>
      </c>
      <c r="D1477" s="237"/>
      <c r="E1477" s="238">
        <v>15.715</v>
      </c>
      <c r="F1477" s="232"/>
      <c r="G1477" s="232"/>
      <c r="H1477" s="232"/>
      <c r="I1477" s="232"/>
      <c r="J1477" s="232"/>
      <c r="K1477" s="232"/>
      <c r="L1477" s="232"/>
      <c r="M1477" s="232"/>
      <c r="N1477" s="231"/>
      <c r="O1477" s="231"/>
      <c r="P1477" s="231"/>
      <c r="Q1477" s="231"/>
      <c r="R1477" s="232"/>
      <c r="S1477" s="232"/>
      <c r="T1477" s="232"/>
      <c r="U1477" s="232"/>
      <c r="V1477" s="232"/>
      <c r="W1477" s="232"/>
      <c r="X1477" s="232"/>
      <c r="Y1477" s="232"/>
      <c r="Z1477" s="212"/>
      <c r="AA1477" s="212"/>
      <c r="AB1477" s="212"/>
      <c r="AC1477" s="212"/>
      <c r="AD1477" s="212"/>
      <c r="AE1477" s="212"/>
      <c r="AF1477" s="212"/>
      <c r="AG1477" s="212" t="s">
        <v>228</v>
      </c>
      <c r="AH1477" s="212">
        <v>0</v>
      </c>
      <c r="AI1477" s="212"/>
      <c r="AJ1477" s="212"/>
      <c r="AK1477" s="212"/>
      <c r="AL1477" s="212"/>
      <c r="AM1477" s="212"/>
      <c r="AN1477" s="212"/>
      <c r="AO1477" s="212"/>
      <c r="AP1477" s="212"/>
      <c r="AQ1477" s="212"/>
      <c r="AR1477" s="212"/>
      <c r="AS1477" s="212"/>
      <c r="AT1477" s="212"/>
      <c r="AU1477" s="212"/>
      <c r="AV1477" s="212"/>
      <c r="AW1477" s="212"/>
      <c r="AX1477" s="212"/>
      <c r="AY1477" s="212"/>
      <c r="AZ1477" s="212"/>
      <c r="BA1477" s="212"/>
      <c r="BB1477" s="212"/>
      <c r="BC1477" s="212"/>
      <c r="BD1477" s="212"/>
      <c r="BE1477" s="212"/>
      <c r="BF1477" s="212"/>
      <c r="BG1477" s="212"/>
      <c r="BH1477" s="212"/>
    </row>
    <row r="1478" spans="1:60" outlineLevel="3">
      <c r="A1478" s="229"/>
      <c r="B1478" s="230"/>
      <c r="C1478" s="266" t="s">
        <v>682</v>
      </c>
      <c r="D1478" s="237"/>
      <c r="E1478" s="238">
        <v>12.68</v>
      </c>
      <c r="F1478" s="232"/>
      <c r="G1478" s="232"/>
      <c r="H1478" s="232"/>
      <c r="I1478" s="232"/>
      <c r="J1478" s="232"/>
      <c r="K1478" s="232"/>
      <c r="L1478" s="232"/>
      <c r="M1478" s="232"/>
      <c r="N1478" s="231"/>
      <c r="O1478" s="231"/>
      <c r="P1478" s="231"/>
      <c r="Q1478" s="231"/>
      <c r="R1478" s="232"/>
      <c r="S1478" s="232"/>
      <c r="T1478" s="232"/>
      <c r="U1478" s="232"/>
      <c r="V1478" s="232"/>
      <c r="W1478" s="232"/>
      <c r="X1478" s="232"/>
      <c r="Y1478" s="232"/>
      <c r="Z1478" s="212"/>
      <c r="AA1478" s="212"/>
      <c r="AB1478" s="212"/>
      <c r="AC1478" s="212"/>
      <c r="AD1478" s="212"/>
      <c r="AE1478" s="212"/>
      <c r="AF1478" s="212"/>
      <c r="AG1478" s="212" t="s">
        <v>228</v>
      </c>
      <c r="AH1478" s="212">
        <v>0</v>
      </c>
      <c r="AI1478" s="212"/>
      <c r="AJ1478" s="212"/>
      <c r="AK1478" s="212"/>
      <c r="AL1478" s="212"/>
      <c r="AM1478" s="212"/>
      <c r="AN1478" s="212"/>
      <c r="AO1478" s="212"/>
      <c r="AP1478" s="212"/>
      <c r="AQ1478" s="212"/>
      <c r="AR1478" s="212"/>
      <c r="AS1478" s="212"/>
      <c r="AT1478" s="212"/>
      <c r="AU1478" s="212"/>
      <c r="AV1478" s="212"/>
      <c r="AW1478" s="212"/>
      <c r="AX1478" s="212"/>
      <c r="AY1478" s="212"/>
      <c r="AZ1478" s="212"/>
      <c r="BA1478" s="212"/>
      <c r="BB1478" s="212"/>
      <c r="BC1478" s="212"/>
      <c r="BD1478" s="212"/>
      <c r="BE1478" s="212"/>
      <c r="BF1478" s="212"/>
      <c r="BG1478" s="212"/>
      <c r="BH1478" s="212"/>
    </row>
    <row r="1479" spans="1:60" outlineLevel="3">
      <c r="A1479" s="229"/>
      <c r="B1479" s="230"/>
      <c r="C1479" s="266" t="s">
        <v>1621</v>
      </c>
      <c r="D1479" s="237"/>
      <c r="E1479" s="238">
        <v>26.76</v>
      </c>
      <c r="F1479" s="232"/>
      <c r="G1479" s="232"/>
      <c r="H1479" s="232"/>
      <c r="I1479" s="232"/>
      <c r="J1479" s="232"/>
      <c r="K1479" s="232"/>
      <c r="L1479" s="232"/>
      <c r="M1479" s="232"/>
      <c r="N1479" s="231"/>
      <c r="O1479" s="231"/>
      <c r="P1479" s="231"/>
      <c r="Q1479" s="231"/>
      <c r="R1479" s="232"/>
      <c r="S1479" s="232"/>
      <c r="T1479" s="232"/>
      <c r="U1479" s="232"/>
      <c r="V1479" s="232"/>
      <c r="W1479" s="232"/>
      <c r="X1479" s="232"/>
      <c r="Y1479" s="232"/>
      <c r="Z1479" s="212"/>
      <c r="AA1479" s="212"/>
      <c r="AB1479" s="212"/>
      <c r="AC1479" s="212"/>
      <c r="AD1479" s="212"/>
      <c r="AE1479" s="212"/>
      <c r="AF1479" s="212"/>
      <c r="AG1479" s="212" t="s">
        <v>228</v>
      </c>
      <c r="AH1479" s="212">
        <v>0</v>
      </c>
      <c r="AI1479" s="212"/>
      <c r="AJ1479" s="212"/>
      <c r="AK1479" s="212"/>
      <c r="AL1479" s="212"/>
      <c r="AM1479" s="212"/>
      <c r="AN1479" s="212"/>
      <c r="AO1479" s="212"/>
      <c r="AP1479" s="212"/>
      <c r="AQ1479" s="212"/>
      <c r="AR1479" s="212"/>
      <c r="AS1479" s="212"/>
      <c r="AT1479" s="212"/>
      <c r="AU1479" s="212"/>
      <c r="AV1479" s="212"/>
      <c r="AW1479" s="212"/>
      <c r="AX1479" s="212"/>
      <c r="AY1479" s="212"/>
      <c r="AZ1479" s="212"/>
      <c r="BA1479" s="212"/>
      <c r="BB1479" s="212"/>
      <c r="BC1479" s="212"/>
      <c r="BD1479" s="212"/>
      <c r="BE1479" s="212"/>
      <c r="BF1479" s="212"/>
      <c r="BG1479" s="212"/>
      <c r="BH1479" s="212"/>
    </row>
    <row r="1480" spans="1:60" outlineLevel="3">
      <c r="A1480" s="229"/>
      <c r="B1480" s="230"/>
      <c r="C1480" s="266" t="s">
        <v>683</v>
      </c>
      <c r="D1480" s="237"/>
      <c r="E1480" s="238">
        <v>23.715</v>
      </c>
      <c r="F1480" s="232"/>
      <c r="G1480" s="232"/>
      <c r="H1480" s="232"/>
      <c r="I1480" s="232"/>
      <c r="J1480" s="232"/>
      <c r="K1480" s="232"/>
      <c r="L1480" s="232"/>
      <c r="M1480" s="232"/>
      <c r="N1480" s="231"/>
      <c r="O1480" s="231"/>
      <c r="P1480" s="231"/>
      <c r="Q1480" s="231"/>
      <c r="R1480" s="232"/>
      <c r="S1480" s="232"/>
      <c r="T1480" s="232"/>
      <c r="U1480" s="232"/>
      <c r="V1480" s="232"/>
      <c r="W1480" s="232"/>
      <c r="X1480" s="232"/>
      <c r="Y1480" s="232"/>
      <c r="Z1480" s="212"/>
      <c r="AA1480" s="212"/>
      <c r="AB1480" s="212"/>
      <c r="AC1480" s="212"/>
      <c r="AD1480" s="212"/>
      <c r="AE1480" s="212"/>
      <c r="AF1480" s="212"/>
      <c r="AG1480" s="212" t="s">
        <v>228</v>
      </c>
      <c r="AH1480" s="212">
        <v>0</v>
      </c>
      <c r="AI1480" s="212"/>
      <c r="AJ1480" s="212"/>
      <c r="AK1480" s="212"/>
      <c r="AL1480" s="212"/>
      <c r="AM1480" s="212"/>
      <c r="AN1480" s="212"/>
      <c r="AO1480" s="212"/>
      <c r="AP1480" s="212"/>
      <c r="AQ1480" s="212"/>
      <c r="AR1480" s="212"/>
      <c r="AS1480" s="212"/>
      <c r="AT1480" s="212"/>
      <c r="AU1480" s="212"/>
      <c r="AV1480" s="212"/>
      <c r="AW1480" s="212"/>
      <c r="AX1480" s="212"/>
      <c r="AY1480" s="212"/>
      <c r="AZ1480" s="212"/>
      <c r="BA1480" s="212"/>
      <c r="BB1480" s="212"/>
      <c r="BC1480" s="212"/>
      <c r="BD1480" s="212"/>
      <c r="BE1480" s="212"/>
      <c r="BF1480" s="212"/>
      <c r="BG1480" s="212"/>
      <c r="BH1480" s="212"/>
    </row>
    <row r="1481" spans="1:60" outlineLevel="3">
      <c r="A1481" s="229"/>
      <c r="B1481" s="230"/>
      <c r="C1481" s="266" t="s">
        <v>684</v>
      </c>
      <c r="D1481" s="237"/>
      <c r="E1481" s="238">
        <v>14.4</v>
      </c>
      <c r="F1481" s="232"/>
      <c r="G1481" s="232"/>
      <c r="H1481" s="232"/>
      <c r="I1481" s="232"/>
      <c r="J1481" s="232"/>
      <c r="K1481" s="232"/>
      <c r="L1481" s="232"/>
      <c r="M1481" s="232"/>
      <c r="N1481" s="231"/>
      <c r="O1481" s="231"/>
      <c r="P1481" s="231"/>
      <c r="Q1481" s="231"/>
      <c r="R1481" s="232"/>
      <c r="S1481" s="232"/>
      <c r="T1481" s="232"/>
      <c r="U1481" s="232"/>
      <c r="V1481" s="232"/>
      <c r="W1481" s="232"/>
      <c r="X1481" s="232"/>
      <c r="Y1481" s="232"/>
      <c r="Z1481" s="212"/>
      <c r="AA1481" s="212"/>
      <c r="AB1481" s="212"/>
      <c r="AC1481" s="212"/>
      <c r="AD1481" s="212"/>
      <c r="AE1481" s="212"/>
      <c r="AF1481" s="212"/>
      <c r="AG1481" s="212" t="s">
        <v>228</v>
      </c>
      <c r="AH1481" s="212">
        <v>0</v>
      </c>
      <c r="AI1481" s="212"/>
      <c r="AJ1481" s="212"/>
      <c r="AK1481" s="212"/>
      <c r="AL1481" s="212"/>
      <c r="AM1481" s="212"/>
      <c r="AN1481" s="212"/>
      <c r="AO1481" s="212"/>
      <c r="AP1481" s="212"/>
      <c r="AQ1481" s="212"/>
      <c r="AR1481" s="212"/>
      <c r="AS1481" s="212"/>
      <c r="AT1481" s="212"/>
      <c r="AU1481" s="212"/>
      <c r="AV1481" s="212"/>
      <c r="AW1481" s="212"/>
      <c r="AX1481" s="212"/>
      <c r="AY1481" s="212"/>
      <c r="AZ1481" s="212"/>
      <c r="BA1481" s="212"/>
      <c r="BB1481" s="212"/>
      <c r="BC1481" s="212"/>
      <c r="BD1481" s="212"/>
      <c r="BE1481" s="212"/>
      <c r="BF1481" s="212"/>
      <c r="BG1481" s="212"/>
      <c r="BH1481" s="212"/>
    </row>
    <row r="1482" spans="1:60" outlineLevel="3">
      <c r="A1482" s="229"/>
      <c r="B1482" s="230"/>
      <c r="C1482" s="266" t="s">
        <v>685</v>
      </c>
      <c r="D1482" s="237"/>
      <c r="E1482" s="238">
        <v>16.114999999999998</v>
      </c>
      <c r="F1482" s="232"/>
      <c r="G1482" s="232"/>
      <c r="H1482" s="232"/>
      <c r="I1482" s="232"/>
      <c r="J1482" s="232"/>
      <c r="K1482" s="232"/>
      <c r="L1482" s="232"/>
      <c r="M1482" s="232"/>
      <c r="N1482" s="231"/>
      <c r="O1482" s="231"/>
      <c r="P1482" s="231"/>
      <c r="Q1482" s="231"/>
      <c r="R1482" s="232"/>
      <c r="S1482" s="232"/>
      <c r="T1482" s="232"/>
      <c r="U1482" s="232"/>
      <c r="V1482" s="232"/>
      <c r="W1482" s="232"/>
      <c r="X1482" s="232"/>
      <c r="Y1482" s="232"/>
      <c r="Z1482" s="212"/>
      <c r="AA1482" s="212"/>
      <c r="AB1482" s="212"/>
      <c r="AC1482" s="212"/>
      <c r="AD1482" s="212"/>
      <c r="AE1482" s="212"/>
      <c r="AF1482" s="212"/>
      <c r="AG1482" s="212" t="s">
        <v>228</v>
      </c>
      <c r="AH1482" s="212">
        <v>0</v>
      </c>
      <c r="AI1482" s="212"/>
      <c r="AJ1482" s="212"/>
      <c r="AK1482" s="212"/>
      <c r="AL1482" s="212"/>
      <c r="AM1482" s="212"/>
      <c r="AN1482" s="212"/>
      <c r="AO1482" s="212"/>
      <c r="AP1482" s="212"/>
      <c r="AQ1482" s="212"/>
      <c r="AR1482" s="212"/>
      <c r="AS1482" s="212"/>
      <c r="AT1482" s="212"/>
      <c r="AU1482" s="212"/>
      <c r="AV1482" s="212"/>
      <c r="AW1482" s="212"/>
      <c r="AX1482" s="212"/>
      <c r="AY1482" s="212"/>
      <c r="AZ1482" s="212"/>
      <c r="BA1482" s="212"/>
      <c r="BB1482" s="212"/>
      <c r="BC1482" s="212"/>
      <c r="BD1482" s="212"/>
      <c r="BE1482" s="212"/>
      <c r="BF1482" s="212"/>
      <c r="BG1482" s="212"/>
      <c r="BH1482" s="212"/>
    </row>
    <row r="1483" spans="1:60" outlineLevel="3">
      <c r="A1483" s="229"/>
      <c r="B1483" s="230"/>
      <c r="C1483" s="266" t="s">
        <v>686</v>
      </c>
      <c r="D1483" s="237"/>
      <c r="E1483" s="238">
        <v>16.495000000000001</v>
      </c>
      <c r="F1483" s="232"/>
      <c r="G1483" s="232"/>
      <c r="H1483" s="232"/>
      <c r="I1483" s="232"/>
      <c r="J1483" s="232"/>
      <c r="K1483" s="232"/>
      <c r="L1483" s="232"/>
      <c r="M1483" s="232"/>
      <c r="N1483" s="231"/>
      <c r="O1483" s="231"/>
      <c r="P1483" s="231"/>
      <c r="Q1483" s="231"/>
      <c r="R1483" s="232"/>
      <c r="S1483" s="232"/>
      <c r="T1483" s="232"/>
      <c r="U1483" s="232"/>
      <c r="V1483" s="232"/>
      <c r="W1483" s="232"/>
      <c r="X1483" s="232"/>
      <c r="Y1483" s="232"/>
      <c r="Z1483" s="212"/>
      <c r="AA1483" s="212"/>
      <c r="AB1483" s="212"/>
      <c r="AC1483" s="212"/>
      <c r="AD1483" s="212"/>
      <c r="AE1483" s="212"/>
      <c r="AF1483" s="212"/>
      <c r="AG1483" s="212" t="s">
        <v>228</v>
      </c>
      <c r="AH1483" s="212">
        <v>0</v>
      </c>
      <c r="AI1483" s="212"/>
      <c r="AJ1483" s="212"/>
      <c r="AK1483" s="212"/>
      <c r="AL1483" s="212"/>
      <c r="AM1483" s="212"/>
      <c r="AN1483" s="212"/>
      <c r="AO1483" s="212"/>
      <c r="AP1483" s="212"/>
      <c r="AQ1483" s="212"/>
      <c r="AR1483" s="212"/>
      <c r="AS1483" s="212"/>
      <c r="AT1483" s="212"/>
      <c r="AU1483" s="212"/>
      <c r="AV1483" s="212"/>
      <c r="AW1483" s="212"/>
      <c r="AX1483" s="212"/>
      <c r="AY1483" s="212"/>
      <c r="AZ1483" s="212"/>
      <c r="BA1483" s="212"/>
      <c r="BB1483" s="212"/>
      <c r="BC1483" s="212"/>
      <c r="BD1483" s="212"/>
      <c r="BE1483" s="212"/>
      <c r="BF1483" s="212"/>
      <c r="BG1483" s="212"/>
      <c r="BH1483" s="212"/>
    </row>
    <row r="1484" spans="1:60" outlineLevel="3">
      <c r="A1484" s="229"/>
      <c r="B1484" s="230"/>
      <c r="C1484" s="266" t="s">
        <v>687</v>
      </c>
      <c r="D1484" s="237"/>
      <c r="E1484" s="238">
        <v>23.3</v>
      </c>
      <c r="F1484" s="232"/>
      <c r="G1484" s="232"/>
      <c r="H1484" s="232"/>
      <c r="I1484" s="232"/>
      <c r="J1484" s="232"/>
      <c r="K1484" s="232"/>
      <c r="L1484" s="232"/>
      <c r="M1484" s="232"/>
      <c r="N1484" s="231"/>
      <c r="O1484" s="231"/>
      <c r="P1484" s="231"/>
      <c r="Q1484" s="231"/>
      <c r="R1484" s="232"/>
      <c r="S1484" s="232"/>
      <c r="T1484" s="232"/>
      <c r="U1484" s="232"/>
      <c r="V1484" s="232"/>
      <c r="W1484" s="232"/>
      <c r="X1484" s="232"/>
      <c r="Y1484" s="232"/>
      <c r="Z1484" s="212"/>
      <c r="AA1484" s="212"/>
      <c r="AB1484" s="212"/>
      <c r="AC1484" s="212"/>
      <c r="AD1484" s="212"/>
      <c r="AE1484" s="212"/>
      <c r="AF1484" s="212"/>
      <c r="AG1484" s="212" t="s">
        <v>228</v>
      </c>
      <c r="AH1484" s="212">
        <v>0</v>
      </c>
      <c r="AI1484" s="212"/>
      <c r="AJ1484" s="212"/>
      <c r="AK1484" s="212"/>
      <c r="AL1484" s="212"/>
      <c r="AM1484" s="212"/>
      <c r="AN1484" s="212"/>
      <c r="AO1484" s="212"/>
      <c r="AP1484" s="212"/>
      <c r="AQ1484" s="212"/>
      <c r="AR1484" s="212"/>
      <c r="AS1484" s="212"/>
      <c r="AT1484" s="212"/>
      <c r="AU1484" s="212"/>
      <c r="AV1484" s="212"/>
      <c r="AW1484" s="212"/>
      <c r="AX1484" s="212"/>
      <c r="AY1484" s="212"/>
      <c r="AZ1484" s="212"/>
      <c r="BA1484" s="212"/>
      <c r="BB1484" s="212"/>
      <c r="BC1484" s="212"/>
      <c r="BD1484" s="212"/>
      <c r="BE1484" s="212"/>
      <c r="BF1484" s="212"/>
      <c r="BG1484" s="212"/>
      <c r="BH1484" s="212"/>
    </row>
    <row r="1485" spans="1:60" outlineLevel="3">
      <c r="A1485" s="229"/>
      <c r="B1485" s="230"/>
      <c r="C1485" s="266" t="s">
        <v>688</v>
      </c>
      <c r="D1485" s="237"/>
      <c r="E1485" s="238">
        <v>21.805</v>
      </c>
      <c r="F1485" s="232"/>
      <c r="G1485" s="232"/>
      <c r="H1485" s="232"/>
      <c r="I1485" s="232"/>
      <c r="J1485" s="232"/>
      <c r="K1485" s="232"/>
      <c r="L1485" s="232"/>
      <c r="M1485" s="232"/>
      <c r="N1485" s="231"/>
      <c r="O1485" s="231"/>
      <c r="P1485" s="231"/>
      <c r="Q1485" s="231"/>
      <c r="R1485" s="232"/>
      <c r="S1485" s="232"/>
      <c r="T1485" s="232"/>
      <c r="U1485" s="232"/>
      <c r="V1485" s="232"/>
      <c r="W1485" s="232"/>
      <c r="X1485" s="232"/>
      <c r="Y1485" s="232"/>
      <c r="Z1485" s="212"/>
      <c r="AA1485" s="212"/>
      <c r="AB1485" s="212"/>
      <c r="AC1485" s="212"/>
      <c r="AD1485" s="212"/>
      <c r="AE1485" s="212"/>
      <c r="AF1485" s="212"/>
      <c r="AG1485" s="212" t="s">
        <v>228</v>
      </c>
      <c r="AH1485" s="212">
        <v>0</v>
      </c>
      <c r="AI1485" s="212"/>
      <c r="AJ1485" s="212"/>
      <c r="AK1485" s="212"/>
      <c r="AL1485" s="212"/>
      <c r="AM1485" s="212"/>
      <c r="AN1485" s="212"/>
      <c r="AO1485" s="212"/>
      <c r="AP1485" s="212"/>
      <c r="AQ1485" s="212"/>
      <c r="AR1485" s="212"/>
      <c r="AS1485" s="212"/>
      <c r="AT1485" s="212"/>
      <c r="AU1485" s="212"/>
      <c r="AV1485" s="212"/>
      <c r="AW1485" s="212"/>
      <c r="AX1485" s="212"/>
      <c r="AY1485" s="212"/>
      <c r="AZ1485" s="212"/>
      <c r="BA1485" s="212"/>
      <c r="BB1485" s="212"/>
      <c r="BC1485" s="212"/>
      <c r="BD1485" s="212"/>
      <c r="BE1485" s="212"/>
      <c r="BF1485" s="212"/>
      <c r="BG1485" s="212"/>
      <c r="BH1485" s="212"/>
    </row>
    <row r="1486" spans="1:60" outlineLevel="3">
      <c r="A1486" s="229"/>
      <c r="B1486" s="230"/>
      <c r="C1486" s="266" t="s">
        <v>1622</v>
      </c>
      <c r="D1486" s="237"/>
      <c r="E1486" s="238">
        <v>5</v>
      </c>
      <c r="F1486" s="232"/>
      <c r="G1486" s="232"/>
      <c r="H1486" s="232"/>
      <c r="I1486" s="232"/>
      <c r="J1486" s="232"/>
      <c r="K1486" s="232"/>
      <c r="L1486" s="232"/>
      <c r="M1486" s="232"/>
      <c r="N1486" s="231"/>
      <c r="O1486" s="231"/>
      <c r="P1486" s="231"/>
      <c r="Q1486" s="231"/>
      <c r="R1486" s="232"/>
      <c r="S1486" s="232"/>
      <c r="T1486" s="232"/>
      <c r="U1486" s="232"/>
      <c r="V1486" s="232"/>
      <c r="W1486" s="232"/>
      <c r="X1486" s="232"/>
      <c r="Y1486" s="232"/>
      <c r="Z1486" s="212"/>
      <c r="AA1486" s="212"/>
      <c r="AB1486" s="212"/>
      <c r="AC1486" s="212"/>
      <c r="AD1486" s="212"/>
      <c r="AE1486" s="212"/>
      <c r="AF1486" s="212"/>
      <c r="AG1486" s="212" t="s">
        <v>228</v>
      </c>
      <c r="AH1486" s="212">
        <v>0</v>
      </c>
      <c r="AI1486" s="212"/>
      <c r="AJ1486" s="212"/>
      <c r="AK1486" s="212"/>
      <c r="AL1486" s="212"/>
      <c r="AM1486" s="212"/>
      <c r="AN1486" s="212"/>
      <c r="AO1486" s="212"/>
      <c r="AP1486" s="212"/>
      <c r="AQ1486" s="212"/>
      <c r="AR1486" s="212"/>
      <c r="AS1486" s="212"/>
      <c r="AT1486" s="212"/>
      <c r="AU1486" s="212"/>
      <c r="AV1486" s="212"/>
      <c r="AW1486" s="212"/>
      <c r="AX1486" s="212"/>
      <c r="AY1486" s="212"/>
      <c r="AZ1486" s="212"/>
      <c r="BA1486" s="212"/>
      <c r="BB1486" s="212"/>
      <c r="BC1486" s="212"/>
      <c r="BD1486" s="212"/>
      <c r="BE1486" s="212"/>
      <c r="BF1486" s="212"/>
      <c r="BG1486" s="212"/>
      <c r="BH1486" s="212"/>
    </row>
    <row r="1487" spans="1:60" outlineLevel="3">
      <c r="A1487" s="229"/>
      <c r="B1487" s="230"/>
      <c r="C1487" s="266" t="s">
        <v>1623</v>
      </c>
      <c r="D1487" s="237"/>
      <c r="E1487" s="238">
        <v>14.41</v>
      </c>
      <c r="F1487" s="232"/>
      <c r="G1487" s="232"/>
      <c r="H1487" s="232"/>
      <c r="I1487" s="232"/>
      <c r="J1487" s="232"/>
      <c r="K1487" s="232"/>
      <c r="L1487" s="232"/>
      <c r="M1487" s="232"/>
      <c r="N1487" s="231"/>
      <c r="O1487" s="231"/>
      <c r="P1487" s="231"/>
      <c r="Q1487" s="231"/>
      <c r="R1487" s="232"/>
      <c r="S1487" s="232"/>
      <c r="T1487" s="232"/>
      <c r="U1487" s="232"/>
      <c r="V1487" s="232"/>
      <c r="W1487" s="232"/>
      <c r="X1487" s="232"/>
      <c r="Y1487" s="232"/>
      <c r="Z1487" s="212"/>
      <c r="AA1487" s="212"/>
      <c r="AB1487" s="212"/>
      <c r="AC1487" s="212"/>
      <c r="AD1487" s="212"/>
      <c r="AE1487" s="212"/>
      <c r="AF1487" s="212"/>
      <c r="AG1487" s="212" t="s">
        <v>228</v>
      </c>
      <c r="AH1487" s="212">
        <v>0</v>
      </c>
      <c r="AI1487" s="212"/>
      <c r="AJ1487" s="212"/>
      <c r="AK1487" s="212"/>
      <c r="AL1487" s="212"/>
      <c r="AM1487" s="212"/>
      <c r="AN1487" s="212"/>
      <c r="AO1487" s="212"/>
      <c r="AP1487" s="212"/>
      <c r="AQ1487" s="212"/>
      <c r="AR1487" s="212"/>
      <c r="AS1487" s="212"/>
      <c r="AT1487" s="212"/>
      <c r="AU1487" s="212"/>
      <c r="AV1487" s="212"/>
      <c r="AW1487" s="212"/>
      <c r="AX1487" s="212"/>
      <c r="AY1487" s="212"/>
      <c r="AZ1487" s="212"/>
      <c r="BA1487" s="212"/>
      <c r="BB1487" s="212"/>
      <c r="BC1487" s="212"/>
      <c r="BD1487" s="212"/>
      <c r="BE1487" s="212"/>
      <c r="BF1487" s="212"/>
      <c r="BG1487" s="212"/>
      <c r="BH1487" s="212"/>
    </row>
    <row r="1488" spans="1:60" outlineLevel="3">
      <c r="A1488" s="229"/>
      <c r="B1488" s="230"/>
      <c r="C1488" s="266" t="s">
        <v>691</v>
      </c>
      <c r="D1488" s="237"/>
      <c r="E1488" s="238">
        <v>16.600000000000001</v>
      </c>
      <c r="F1488" s="232"/>
      <c r="G1488" s="232"/>
      <c r="H1488" s="232"/>
      <c r="I1488" s="232"/>
      <c r="J1488" s="232"/>
      <c r="K1488" s="232"/>
      <c r="L1488" s="232"/>
      <c r="M1488" s="232"/>
      <c r="N1488" s="231"/>
      <c r="O1488" s="231"/>
      <c r="P1488" s="231"/>
      <c r="Q1488" s="231"/>
      <c r="R1488" s="232"/>
      <c r="S1488" s="232"/>
      <c r="T1488" s="232"/>
      <c r="U1488" s="232"/>
      <c r="V1488" s="232"/>
      <c r="W1488" s="232"/>
      <c r="X1488" s="232"/>
      <c r="Y1488" s="232"/>
      <c r="Z1488" s="212"/>
      <c r="AA1488" s="212"/>
      <c r="AB1488" s="212"/>
      <c r="AC1488" s="212"/>
      <c r="AD1488" s="212"/>
      <c r="AE1488" s="212"/>
      <c r="AF1488" s="212"/>
      <c r="AG1488" s="212" t="s">
        <v>228</v>
      </c>
      <c r="AH1488" s="212">
        <v>0</v>
      </c>
      <c r="AI1488" s="212"/>
      <c r="AJ1488" s="212"/>
      <c r="AK1488" s="212"/>
      <c r="AL1488" s="212"/>
      <c r="AM1488" s="212"/>
      <c r="AN1488" s="212"/>
      <c r="AO1488" s="212"/>
      <c r="AP1488" s="212"/>
      <c r="AQ1488" s="212"/>
      <c r="AR1488" s="212"/>
      <c r="AS1488" s="212"/>
      <c r="AT1488" s="212"/>
      <c r="AU1488" s="212"/>
      <c r="AV1488" s="212"/>
      <c r="AW1488" s="212"/>
      <c r="AX1488" s="212"/>
      <c r="AY1488" s="212"/>
      <c r="AZ1488" s="212"/>
      <c r="BA1488" s="212"/>
      <c r="BB1488" s="212"/>
      <c r="BC1488" s="212"/>
      <c r="BD1488" s="212"/>
      <c r="BE1488" s="212"/>
      <c r="BF1488" s="212"/>
      <c r="BG1488" s="212"/>
      <c r="BH1488" s="212"/>
    </row>
    <row r="1489" spans="1:60" outlineLevel="3">
      <c r="A1489" s="229"/>
      <c r="B1489" s="230"/>
      <c r="C1489" s="266" t="s">
        <v>692</v>
      </c>
      <c r="D1489" s="237"/>
      <c r="E1489" s="238">
        <v>19.8</v>
      </c>
      <c r="F1489" s="232"/>
      <c r="G1489" s="232"/>
      <c r="H1489" s="232"/>
      <c r="I1489" s="232"/>
      <c r="J1489" s="232"/>
      <c r="K1489" s="232"/>
      <c r="L1489" s="232"/>
      <c r="M1489" s="232"/>
      <c r="N1489" s="231"/>
      <c r="O1489" s="231"/>
      <c r="P1489" s="231"/>
      <c r="Q1489" s="231"/>
      <c r="R1489" s="232"/>
      <c r="S1489" s="232"/>
      <c r="T1489" s="232"/>
      <c r="U1489" s="232"/>
      <c r="V1489" s="232"/>
      <c r="W1489" s="232"/>
      <c r="X1489" s="232"/>
      <c r="Y1489" s="232"/>
      <c r="Z1489" s="212"/>
      <c r="AA1489" s="212"/>
      <c r="AB1489" s="212"/>
      <c r="AC1489" s="212"/>
      <c r="AD1489" s="212"/>
      <c r="AE1489" s="212"/>
      <c r="AF1489" s="212"/>
      <c r="AG1489" s="212" t="s">
        <v>228</v>
      </c>
      <c r="AH1489" s="212">
        <v>0</v>
      </c>
      <c r="AI1489" s="212"/>
      <c r="AJ1489" s="212"/>
      <c r="AK1489" s="212"/>
      <c r="AL1489" s="212"/>
      <c r="AM1489" s="212"/>
      <c r="AN1489" s="212"/>
      <c r="AO1489" s="212"/>
      <c r="AP1489" s="212"/>
      <c r="AQ1489" s="212"/>
      <c r="AR1489" s="212"/>
      <c r="AS1489" s="212"/>
      <c r="AT1489" s="212"/>
      <c r="AU1489" s="212"/>
      <c r="AV1489" s="212"/>
      <c r="AW1489" s="212"/>
      <c r="AX1489" s="212"/>
      <c r="AY1489" s="212"/>
      <c r="AZ1489" s="212"/>
      <c r="BA1489" s="212"/>
      <c r="BB1489" s="212"/>
      <c r="BC1489" s="212"/>
      <c r="BD1489" s="212"/>
      <c r="BE1489" s="212"/>
      <c r="BF1489" s="212"/>
      <c r="BG1489" s="212"/>
      <c r="BH1489" s="212"/>
    </row>
    <row r="1490" spans="1:60" outlineLevel="3">
      <c r="A1490" s="229"/>
      <c r="B1490" s="230"/>
      <c r="C1490" s="266" t="s">
        <v>693</v>
      </c>
      <c r="D1490" s="237"/>
      <c r="E1490" s="238">
        <v>13.41</v>
      </c>
      <c r="F1490" s="232"/>
      <c r="G1490" s="232"/>
      <c r="H1490" s="232"/>
      <c r="I1490" s="232"/>
      <c r="J1490" s="232"/>
      <c r="K1490" s="232"/>
      <c r="L1490" s="232"/>
      <c r="M1490" s="232"/>
      <c r="N1490" s="231"/>
      <c r="O1490" s="231"/>
      <c r="P1490" s="231"/>
      <c r="Q1490" s="231"/>
      <c r="R1490" s="232"/>
      <c r="S1490" s="232"/>
      <c r="T1490" s="232"/>
      <c r="U1490" s="232"/>
      <c r="V1490" s="232"/>
      <c r="W1490" s="232"/>
      <c r="X1490" s="232"/>
      <c r="Y1490" s="232"/>
      <c r="Z1490" s="212"/>
      <c r="AA1490" s="212"/>
      <c r="AB1490" s="212"/>
      <c r="AC1490" s="212"/>
      <c r="AD1490" s="212"/>
      <c r="AE1490" s="212"/>
      <c r="AF1490" s="212"/>
      <c r="AG1490" s="212" t="s">
        <v>228</v>
      </c>
      <c r="AH1490" s="212">
        <v>0</v>
      </c>
      <c r="AI1490" s="212"/>
      <c r="AJ1490" s="212"/>
      <c r="AK1490" s="212"/>
      <c r="AL1490" s="212"/>
      <c r="AM1490" s="212"/>
      <c r="AN1490" s="212"/>
      <c r="AO1490" s="212"/>
      <c r="AP1490" s="212"/>
      <c r="AQ1490" s="212"/>
      <c r="AR1490" s="212"/>
      <c r="AS1490" s="212"/>
      <c r="AT1490" s="212"/>
      <c r="AU1490" s="212"/>
      <c r="AV1490" s="212"/>
      <c r="AW1490" s="212"/>
      <c r="AX1490" s="212"/>
      <c r="AY1490" s="212"/>
      <c r="AZ1490" s="212"/>
      <c r="BA1490" s="212"/>
      <c r="BB1490" s="212"/>
      <c r="BC1490" s="212"/>
      <c r="BD1490" s="212"/>
      <c r="BE1490" s="212"/>
      <c r="BF1490" s="212"/>
      <c r="BG1490" s="212"/>
      <c r="BH1490" s="212"/>
    </row>
    <row r="1491" spans="1:60" outlineLevel="3">
      <c r="A1491" s="229"/>
      <c r="B1491" s="230"/>
      <c r="C1491" s="266" t="s">
        <v>695</v>
      </c>
      <c r="D1491" s="237"/>
      <c r="E1491" s="238">
        <v>50.45</v>
      </c>
      <c r="F1491" s="232"/>
      <c r="G1491" s="232"/>
      <c r="H1491" s="232"/>
      <c r="I1491" s="232"/>
      <c r="J1491" s="232"/>
      <c r="K1491" s="232"/>
      <c r="L1491" s="232"/>
      <c r="M1491" s="232"/>
      <c r="N1491" s="231"/>
      <c r="O1491" s="231"/>
      <c r="P1491" s="231"/>
      <c r="Q1491" s="231"/>
      <c r="R1491" s="232"/>
      <c r="S1491" s="232"/>
      <c r="T1491" s="232"/>
      <c r="U1491" s="232"/>
      <c r="V1491" s="232"/>
      <c r="W1491" s="232"/>
      <c r="X1491" s="232"/>
      <c r="Y1491" s="232"/>
      <c r="Z1491" s="212"/>
      <c r="AA1491" s="212"/>
      <c r="AB1491" s="212"/>
      <c r="AC1491" s="212"/>
      <c r="AD1491" s="212"/>
      <c r="AE1491" s="212"/>
      <c r="AF1491" s="212"/>
      <c r="AG1491" s="212" t="s">
        <v>228</v>
      </c>
      <c r="AH1491" s="212">
        <v>0</v>
      </c>
      <c r="AI1491" s="212"/>
      <c r="AJ1491" s="212"/>
      <c r="AK1491" s="212"/>
      <c r="AL1491" s="212"/>
      <c r="AM1491" s="212"/>
      <c r="AN1491" s="212"/>
      <c r="AO1491" s="212"/>
      <c r="AP1491" s="212"/>
      <c r="AQ1491" s="212"/>
      <c r="AR1491" s="212"/>
      <c r="AS1491" s="212"/>
      <c r="AT1491" s="212"/>
      <c r="AU1491" s="212"/>
      <c r="AV1491" s="212"/>
      <c r="AW1491" s="212"/>
      <c r="AX1491" s="212"/>
      <c r="AY1491" s="212"/>
      <c r="AZ1491" s="212"/>
      <c r="BA1491" s="212"/>
      <c r="BB1491" s="212"/>
      <c r="BC1491" s="212"/>
      <c r="BD1491" s="212"/>
      <c r="BE1491" s="212"/>
      <c r="BF1491" s="212"/>
      <c r="BG1491" s="212"/>
      <c r="BH1491" s="212"/>
    </row>
    <row r="1492" spans="1:60" outlineLevel="3">
      <c r="A1492" s="229"/>
      <c r="B1492" s="230"/>
      <c r="C1492" s="266" t="s">
        <v>697</v>
      </c>
      <c r="D1492" s="237"/>
      <c r="E1492" s="238">
        <v>6.2</v>
      </c>
      <c r="F1492" s="232"/>
      <c r="G1492" s="232"/>
      <c r="H1492" s="232"/>
      <c r="I1492" s="232"/>
      <c r="J1492" s="232"/>
      <c r="K1492" s="232"/>
      <c r="L1492" s="232"/>
      <c r="M1492" s="232"/>
      <c r="N1492" s="231"/>
      <c r="O1492" s="231"/>
      <c r="P1492" s="231"/>
      <c r="Q1492" s="231"/>
      <c r="R1492" s="232"/>
      <c r="S1492" s="232"/>
      <c r="T1492" s="232"/>
      <c r="U1492" s="232"/>
      <c r="V1492" s="232"/>
      <c r="W1492" s="232"/>
      <c r="X1492" s="232"/>
      <c r="Y1492" s="232"/>
      <c r="Z1492" s="212"/>
      <c r="AA1492" s="212"/>
      <c r="AB1492" s="212"/>
      <c r="AC1492" s="212"/>
      <c r="AD1492" s="212"/>
      <c r="AE1492" s="212"/>
      <c r="AF1492" s="212"/>
      <c r="AG1492" s="212" t="s">
        <v>228</v>
      </c>
      <c r="AH1492" s="212">
        <v>0</v>
      </c>
      <c r="AI1492" s="212"/>
      <c r="AJ1492" s="212"/>
      <c r="AK1492" s="212"/>
      <c r="AL1492" s="212"/>
      <c r="AM1492" s="212"/>
      <c r="AN1492" s="212"/>
      <c r="AO1492" s="212"/>
      <c r="AP1492" s="212"/>
      <c r="AQ1492" s="212"/>
      <c r="AR1492" s="212"/>
      <c r="AS1492" s="212"/>
      <c r="AT1492" s="212"/>
      <c r="AU1492" s="212"/>
      <c r="AV1492" s="212"/>
      <c r="AW1492" s="212"/>
      <c r="AX1492" s="212"/>
      <c r="AY1492" s="212"/>
      <c r="AZ1492" s="212"/>
      <c r="BA1492" s="212"/>
      <c r="BB1492" s="212"/>
      <c r="BC1492" s="212"/>
      <c r="BD1492" s="212"/>
      <c r="BE1492" s="212"/>
      <c r="BF1492" s="212"/>
      <c r="BG1492" s="212"/>
      <c r="BH1492" s="212"/>
    </row>
    <row r="1493" spans="1:60" outlineLevel="3">
      <c r="A1493" s="229"/>
      <c r="B1493" s="230"/>
      <c r="C1493" s="266" t="s">
        <v>698</v>
      </c>
      <c r="D1493" s="237"/>
      <c r="E1493" s="238">
        <v>11.1</v>
      </c>
      <c r="F1493" s="232"/>
      <c r="G1493" s="232"/>
      <c r="H1493" s="232"/>
      <c r="I1493" s="232"/>
      <c r="J1493" s="232"/>
      <c r="K1493" s="232"/>
      <c r="L1493" s="232"/>
      <c r="M1493" s="232"/>
      <c r="N1493" s="231"/>
      <c r="O1493" s="231"/>
      <c r="P1493" s="231"/>
      <c r="Q1493" s="231"/>
      <c r="R1493" s="232"/>
      <c r="S1493" s="232"/>
      <c r="T1493" s="232"/>
      <c r="U1493" s="232"/>
      <c r="V1493" s="232"/>
      <c r="W1493" s="232"/>
      <c r="X1493" s="232"/>
      <c r="Y1493" s="232"/>
      <c r="Z1493" s="212"/>
      <c r="AA1493" s="212"/>
      <c r="AB1493" s="212"/>
      <c r="AC1493" s="212"/>
      <c r="AD1493" s="212"/>
      <c r="AE1493" s="212"/>
      <c r="AF1493" s="212"/>
      <c r="AG1493" s="212" t="s">
        <v>228</v>
      </c>
      <c r="AH1493" s="212">
        <v>0</v>
      </c>
      <c r="AI1493" s="212"/>
      <c r="AJ1493" s="212"/>
      <c r="AK1493" s="212"/>
      <c r="AL1493" s="212"/>
      <c r="AM1493" s="212"/>
      <c r="AN1493" s="212"/>
      <c r="AO1493" s="212"/>
      <c r="AP1493" s="212"/>
      <c r="AQ1493" s="212"/>
      <c r="AR1493" s="212"/>
      <c r="AS1493" s="212"/>
      <c r="AT1493" s="212"/>
      <c r="AU1493" s="212"/>
      <c r="AV1493" s="212"/>
      <c r="AW1493" s="212"/>
      <c r="AX1493" s="212"/>
      <c r="AY1493" s="212"/>
      <c r="AZ1493" s="212"/>
      <c r="BA1493" s="212"/>
      <c r="BB1493" s="212"/>
      <c r="BC1493" s="212"/>
      <c r="BD1493" s="212"/>
      <c r="BE1493" s="212"/>
      <c r="BF1493" s="212"/>
      <c r="BG1493" s="212"/>
      <c r="BH1493" s="212"/>
    </row>
    <row r="1494" spans="1:60" outlineLevel="3">
      <c r="A1494" s="229"/>
      <c r="B1494" s="230"/>
      <c r="C1494" s="266" t="s">
        <v>699</v>
      </c>
      <c r="D1494" s="237"/>
      <c r="E1494" s="238">
        <v>9.6</v>
      </c>
      <c r="F1494" s="232"/>
      <c r="G1494" s="232"/>
      <c r="H1494" s="232"/>
      <c r="I1494" s="232"/>
      <c r="J1494" s="232"/>
      <c r="K1494" s="232"/>
      <c r="L1494" s="232"/>
      <c r="M1494" s="232"/>
      <c r="N1494" s="231"/>
      <c r="O1494" s="231"/>
      <c r="P1494" s="231"/>
      <c r="Q1494" s="231"/>
      <c r="R1494" s="232"/>
      <c r="S1494" s="232"/>
      <c r="T1494" s="232"/>
      <c r="U1494" s="232"/>
      <c r="V1494" s="232"/>
      <c r="W1494" s="232"/>
      <c r="X1494" s="232"/>
      <c r="Y1494" s="232"/>
      <c r="Z1494" s="212"/>
      <c r="AA1494" s="212"/>
      <c r="AB1494" s="212"/>
      <c r="AC1494" s="212"/>
      <c r="AD1494" s="212"/>
      <c r="AE1494" s="212"/>
      <c r="AF1494" s="212"/>
      <c r="AG1494" s="212" t="s">
        <v>228</v>
      </c>
      <c r="AH1494" s="212">
        <v>0</v>
      </c>
      <c r="AI1494" s="212"/>
      <c r="AJ1494" s="212"/>
      <c r="AK1494" s="212"/>
      <c r="AL1494" s="212"/>
      <c r="AM1494" s="212"/>
      <c r="AN1494" s="212"/>
      <c r="AO1494" s="212"/>
      <c r="AP1494" s="212"/>
      <c r="AQ1494" s="212"/>
      <c r="AR1494" s="212"/>
      <c r="AS1494" s="212"/>
      <c r="AT1494" s="212"/>
      <c r="AU1494" s="212"/>
      <c r="AV1494" s="212"/>
      <c r="AW1494" s="212"/>
      <c r="AX1494" s="212"/>
      <c r="AY1494" s="212"/>
      <c r="AZ1494" s="212"/>
      <c r="BA1494" s="212"/>
      <c r="BB1494" s="212"/>
      <c r="BC1494" s="212"/>
      <c r="BD1494" s="212"/>
      <c r="BE1494" s="212"/>
      <c r="BF1494" s="212"/>
      <c r="BG1494" s="212"/>
      <c r="BH1494" s="212"/>
    </row>
    <row r="1495" spans="1:60" ht="20.6" outlineLevel="1">
      <c r="A1495" s="248">
        <v>375</v>
      </c>
      <c r="B1495" s="249" t="s">
        <v>1624</v>
      </c>
      <c r="C1495" s="264" t="s">
        <v>1625</v>
      </c>
      <c r="D1495" s="250" t="s">
        <v>222</v>
      </c>
      <c r="E1495" s="251">
        <v>85.2</v>
      </c>
      <c r="F1495" s="252"/>
      <c r="G1495" s="253">
        <f>ROUND(E1495*F1495,2)</f>
        <v>0</v>
      </c>
      <c r="H1495" s="233"/>
      <c r="I1495" s="232">
        <f>ROUND(E1495*H1495,2)</f>
        <v>0</v>
      </c>
      <c r="J1495" s="233"/>
      <c r="K1495" s="232">
        <f>ROUND(E1495*J1495,2)</f>
        <v>0</v>
      </c>
      <c r="L1495" s="232">
        <v>21</v>
      </c>
      <c r="M1495" s="232">
        <f>G1495*(1+L1495/100)</f>
        <v>0</v>
      </c>
      <c r="N1495" s="231">
        <v>4.2000000000000002E-4</v>
      </c>
      <c r="O1495" s="231">
        <f>ROUND(E1495*N1495,2)</f>
        <v>0.04</v>
      </c>
      <c r="P1495" s="231">
        <v>0</v>
      </c>
      <c r="Q1495" s="231">
        <f>ROUND(E1495*P1495,2)</f>
        <v>0</v>
      </c>
      <c r="R1495" s="232"/>
      <c r="S1495" s="232" t="s">
        <v>268</v>
      </c>
      <c r="T1495" s="232" t="s">
        <v>269</v>
      </c>
      <c r="U1495" s="232">
        <v>0.12</v>
      </c>
      <c r="V1495" s="232">
        <f>ROUND(E1495*U1495,2)</f>
        <v>10.220000000000001</v>
      </c>
      <c r="W1495" s="232"/>
      <c r="X1495" s="232" t="s">
        <v>215</v>
      </c>
      <c r="Y1495" s="232" t="s">
        <v>216</v>
      </c>
      <c r="Z1495" s="212"/>
      <c r="AA1495" s="212"/>
      <c r="AB1495" s="212"/>
      <c r="AC1495" s="212"/>
      <c r="AD1495" s="212"/>
      <c r="AE1495" s="212"/>
      <c r="AF1495" s="212"/>
      <c r="AG1495" s="212" t="s">
        <v>217</v>
      </c>
      <c r="AH1495" s="212"/>
      <c r="AI1495" s="212"/>
      <c r="AJ1495" s="212"/>
      <c r="AK1495" s="212"/>
      <c r="AL1495" s="212"/>
      <c r="AM1495" s="212"/>
      <c r="AN1495" s="212"/>
      <c r="AO1495" s="212"/>
      <c r="AP1495" s="212"/>
      <c r="AQ1495" s="212"/>
      <c r="AR1495" s="212"/>
      <c r="AS1495" s="212"/>
      <c r="AT1495" s="212"/>
      <c r="AU1495" s="212"/>
      <c r="AV1495" s="212"/>
      <c r="AW1495" s="212"/>
      <c r="AX1495" s="212"/>
      <c r="AY1495" s="212"/>
      <c r="AZ1495" s="212"/>
      <c r="BA1495" s="212"/>
      <c r="BB1495" s="212"/>
      <c r="BC1495" s="212"/>
      <c r="BD1495" s="212"/>
      <c r="BE1495" s="212"/>
      <c r="BF1495" s="212"/>
      <c r="BG1495" s="212"/>
      <c r="BH1495" s="212"/>
    </row>
    <row r="1496" spans="1:60" outlineLevel="2">
      <c r="A1496" s="229"/>
      <c r="B1496" s="230"/>
      <c r="C1496" s="265" t="s">
        <v>1626</v>
      </c>
      <c r="D1496" s="255"/>
      <c r="E1496" s="255"/>
      <c r="F1496" s="255"/>
      <c r="G1496" s="255"/>
      <c r="H1496" s="232"/>
      <c r="I1496" s="232"/>
      <c r="J1496" s="232"/>
      <c r="K1496" s="232"/>
      <c r="L1496" s="232"/>
      <c r="M1496" s="232"/>
      <c r="N1496" s="231"/>
      <c r="O1496" s="231"/>
      <c r="P1496" s="231"/>
      <c r="Q1496" s="231"/>
      <c r="R1496" s="232"/>
      <c r="S1496" s="232"/>
      <c r="T1496" s="232"/>
      <c r="U1496" s="232"/>
      <c r="V1496" s="232"/>
      <c r="W1496" s="232"/>
      <c r="X1496" s="232"/>
      <c r="Y1496" s="232"/>
      <c r="Z1496" s="212"/>
      <c r="AA1496" s="212"/>
      <c r="AB1496" s="212"/>
      <c r="AC1496" s="212"/>
      <c r="AD1496" s="212"/>
      <c r="AE1496" s="212"/>
      <c r="AF1496" s="212"/>
      <c r="AG1496" s="212" t="s">
        <v>219</v>
      </c>
      <c r="AH1496" s="212"/>
      <c r="AI1496" s="212"/>
      <c r="AJ1496" s="212"/>
      <c r="AK1496" s="212"/>
      <c r="AL1496" s="212"/>
      <c r="AM1496" s="212"/>
      <c r="AN1496" s="212"/>
      <c r="AO1496" s="212"/>
      <c r="AP1496" s="212"/>
      <c r="AQ1496" s="212"/>
      <c r="AR1496" s="212"/>
      <c r="AS1496" s="212"/>
      <c r="AT1496" s="212"/>
      <c r="AU1496" s="212"/>
      <c r="AV1496" s="212"/>
      <c r="AW1496" s="212"/>
      <c r="AX1496" s="212"/>
      <c r="AY1496" s="212"/>
      <c r="AZ1496" s="212"/>
      <c r="BA1496" s="212"/>
      <c r="BB1496" s="212"/>
      <c r="BC1496" s="212"/>
      <c r="BD1496" s="212"/>
      <c r="BE1496" s="212"/>
      <c r="BF1496" s="212"/>
      <c r="BG1496" s="212"/>
      <c r="BH1496" s="212"/>
    </row>
    <row r="1497" spans="1:60" outlineLevel="2">
      <c r="A1497" s="229"/>
      <c r="B1497" s="230"/>
      <c r="C1497" s="266" t="s">
        <v>1627</v>
      </c>
      <c r="D1497" s="237"/>
      <c r="E1497" s="238">
        <v>4</v>
      </c>
      <c r="F1497" s="232"/>
      <c r="G1497" s="232"/>
      <c r="H1497" s="232"/>
      <c r="I1497" s="232"/>
      <c r="J1497" s="232"/>
      <c r="K1497" s="232"/>
      <c r="L1497" s="232"/>
      <c r="M1497" s="232"/>
      <c r="N1497" s="231"/>
      <c r="O1497" s="231"/>
      <c r="P1497" s="231"/>
      <c r="Q1497" s="231"/>
      <c r="R1497" s="232"/>
      <c r="S1497" s="232"/>
      <c r="T1497" s="232"/>
      <c r="U1497" s="232"/>
      <c r="V1497" s="232"/>
      <c r="W1497" s="232"/>
      <c r="X1497" s="232"/>
      <c r="Y1497" s="232"/>
      <c r="Z1497" s="212"/>
      <c r="AA1497" s="212"/>
      <c r="AB1497" s="212"/>
      <c r="AC1497" s="212"/>
      <c r="AD1497" s="212"/>
      <c r="AE1497" s="212"/>
      <c r="AF1497" s="212"/>
      <c r="AG1497" s="212" t="s">
        <v>228</v>
      </c>
      <c r="AH1497" s="212">
        <v>0</v>
      </c>
      <c r="AI1497" s="212"/>
      <c r="AJ1497" s="212"/>
      <c r="AK1497" s="212"/>
      <c r="AL1497" s="212"/>
      <c r="AM1497" s="212"/>
      <c r="AN1497" s="212"/>
      <c r="AO1497" s="212"/>
      <c r="AP1497" s="212"/>
      <c r="AQ1497" s="212"/>
      <c r="AR1497" s="212"/>
      <c r="AS1497" s="212"/>
      <c r="AT1497" s="212"/>
      <c r="AU1497" s="212"/>
      <c r="AV1497" s="212"/>
      <c r="AW1497" s="212"/>
      <c r="AX1497" s="212"/>
      <c r="AY1497" s="212"/>
      <c r="AZ1497" s="212"/>
      <c r="BA1497" s="212"/>
      <c r="BB1497" s="212"/>
      <c r="BC1497" s="212"/>
      <c r="BD1497" s="212"/>
      <c r="BE1497" s="212"/>
      <c r="BF1497" s="212"/>
      <c r="BG1497" s="212"/>
      <c r="BH1497" s="212"/>
    </row>
    <row r="1498" spans="1:60" outlineLevel="3">
      <c r="A1498" s="229"/>
      <c r="B1498" s="230"/>
      <c r="C1498" s="266" t="s">
        <v>1628</v>
      </c>
      <c r="D1498" s="237"/>
      <c r="E1498" s="238">
        <v>6.1</v>
      </c>
      <c r="F1498" s="232"/>
      <c r="G1498" s="232"/>
      <c r="H1498" s="232"/>
      <c r="I1498" s="232"/>
      <c r="J1498" s="232"/>
      <c r="K1498" s="232"/>
      <c r="L1498" s="232"/>
      <c r="M1498" s="232"/>
      <c r="N1498" s="231"/>
      <c r="O1498" s="231"/>
      <c r="P1498" s="231"/>
      <c r="Q1498" s="231"/>
      <c r="R1498" s="232"/>
      <c r="S1498" s="232"/>
      <c r="T1498" s="232"/>
      <c r="U1498" s="232"/>
      <c r="V1498" s="232"/>
      <c r="W1498" s="232"/>
      <c r="X1498" s="232"/>
      <c r="Y1498" s="232"/>
      <c r="Z1498" s="212"/>
      <c r="AA1498" s="212"/>
      <c r="AB1498" s="212"/>
      <c r="AC1498" s="212"/>
      <c r="AD1498" s="212"/>
      <c r="AE1498" s="212"/>
      <c r="AF1498" s="212"/>
      <c r="AG1498" s="212" t="s">
        <v>228</v>
      </c>
      <c r="AH1498" s="212">
        <v>0</v>
      </c>
      <c r="AI1498" s="212"/>
      <c r="AJ1498" s="212"/>
      <c r="AK1498" s="212"/>
      <c r="AL1498" s="212"/>
      <c r="AM1498" s="212"/>
      <c r="AN1498" s="212"/>
      <c r="AO1498" s="212"/>
      <c r="AP1498" s="212"/>
      <c r="AQ1498" s="212"/>
      <c r="AR1498" s="212"/>
      <c r="AS1498" s="212"/>
      <c r="AT1498" s="212"/>
      <c r="AU1498" s="212"/>
      <c r="AV1498" s="212"/>
      <c r="AW1498" s="212"/>
      <c r="AX1498" s="212"/>
      <c r="AY1498" s="212"/>
      <c r="AZ1498" s="212"/>
      <c r="BA1498" s="212"/>
      <c r="BB1498" s="212"/>
      <c r="BC1498" s="212"/>
      <c r="BD1498" s="212"/>
      <c r="BE1498" s="212"/>
      <c r="BF1498" s="212"/>
      <c r="BG1498" s="212"/>
      <c r="BH1498" s="212"/>
    </row>
    <row r="1499" spans="1:60" outlineLevel="3">
      <c r="A1499" s="229"/>
      <c r="B1499" s="230"/>
      <c r="C1499" s="266" t="s">
        <v>1629</v>
      </c>
      <c r="D1499" s="237"/>
      <c r="E1499" s="238">
        <v>16</v>
      </c>
      <c r="F1499" s="232"/>
      <c r="G1499" s="232"/>
      <c r="H1499" s="232"/>
      <c r="I1499" s="232"/>
      <c r="J1499" s="232"/>
      <c r="K1499" s="232"/>
      <c r="L1499" s="232"/>
      <c r="M1499" s="232"/>
      <c r="N1499" s="231"/>
      <c r="O1499" s="231"/>
      <c r="P1499" s="231"/>
      <c r="Q1499" s="231"/>
      <c r="R1499" s="232"/>
      <c r="S1499" s="232"/>
      <c r="T1499" s="232"/>
      <c r="U1499" s="232"/>
      <c r="V1499" s="232"/>
      <c r="W1499" s="232"/>
      <c r="X1499" s="232"/>
      <c r="Y1499" s="232"/>
      <c r="Z1499" s="212"/>
      <c r="AA1499" s="212"/>
      <c r="AB1499" s="212"/>
      <c r="AC1499" s="212"/>
      <c r="AD1499" s="212"/>
      <c r="AE1499" s="212"/>
      <c r="AF1499" s="212"/>
      <c r="AG1499" s="212" t="s">
        <v>228</v>
      </c>
      <c r="AH1499" s="212">
        <v>0</v>
      </c>
      <c r="AI1499" s="212"/>
      <c r="AJ1499" s="212"/>
      <c r="AK1499" s="212"/>
      <c r="AL1499" s="212"/>
      <c r="AM1499" s="212"/>
      <c r="AN1499" s="212"/>
      <c r="AO1499" s="212"/>
      <c r="AP1499" s="212"/>
      <c r="AQ1499" s="212"/>
      <c r="AR1499" s="212"/>
      <c r="AS1499" s="212"/>
      <c r="AT1499" s="212"/>
      <c r="AU1499" s="212"/>
      <c r="AV1499" s="212"/>
      <c r="AW1499" s="212"/>
      <c r="AX1499" s="212"/>
      <c r="AY1499" s="212"/>
      <c r="AZ1499" s="212"/>
      <c r="BA1499" s="212"/>
      <c r="BB1499" s="212"/>
      <c r="BC1499" s="212"/>
      <c r="BD1499" s="212"/>
      <c r="BE1499" s="212"/>
      <c r="BF1499" s="212"/>
      <c r="BG1499" s="212"/>
      <c r="BH1499" s="212"/>
    </row>
    <row r="1500" spans="1:60" outlineLevel="3">
      <c r="A1500" s="229"/>
      <c r="B1500" s="230"/>
      <c r="C1500" s="266" t="s">
        <v>1630</v>
      </c>
      <c r="D1500" s="237"/>
      <c r="E1500" s="238">
        <v>5.0999999999999996</v>
      </c>
      <c r="F1500" s="232"/>
      <c r="G1500" s="232"/>
      <c r="H1500" s="232"/>
      <c r="I1500" s="232"/>
      <c r="J1500" s="232"/>
      <c r="K1500" s="232"/>
      <c r="L1500" s="232"/>
      <c r="M1500" s="232"/>
      <c r="N1500" s="231"/>
      <c r="O1500" s="231"/>
      <c r="P1500" s="231"/>
      <c r="Q1500" s="231"/>
      <c r="R1500" s="232"/>
      <c r="S1500" s="232"/>
      <c r="T1500" s="232"/>
      <c r="U1500" s="232"/>
      <c r="V1500" s="232"/>
      <c r="W1500" s="232"/>
      <c r="X1500" s="232"/>
      <c r="Y1500" s="232"/>
      <c r="Z1500" s="212"/>
      <c r="AA1500" s="212"/>
      <c r="AB1500" s="212"/>
      <c r="AC1500" s="212"/>
      <c r="AD1500" s="212"/>
      <c r="AE1500" s="212"/>
      <c r="AF1500" s="212"/>
      <c r="AG1500" s="212" t="s">
        <v>228</v>
      </c>
      <c r="AH1500" s="212">
        <v>0</v>
      </c>
      <c r="AI1500" s="212"/>
      <c r="AJ1500" s="212"/>
      <c r="AK1500" s="212"/>
      <c r="AL1500" s="212"/>
      <c r="AM1500" s="212"/>
      <c r="AN1500" s="212"/>
      <c r="AO1500" s="212"/>
      <c r="AP1500" s="212"/>
      <c r="AQ1500" s="212"/>
      <c r="AR1500" s="212"/>
      <c r="AS1500" s="212"/>
      <c r="AT1500" s="212"/>
      <c r="AU1500" s="212"/>
      <c r="AV1500" s="212"/>
      <c r="AW1500" s="212"/>
      <c r="AX1500" s="212"/>
      <c r="AY1500" s="212"/>
      <c r="AZ1500" s="212"/>
      <c r="BA1500" s="212"/>
      <c r="BB1500" s="212"/>
      <c r="BC1500" s="212"/>
      <c r="BD1500" s="212"/>
      <c r="BE1500" s="212"/>
      <c r="BF1500" s="212"/>
      <c r="BG1500" s="212"/>
      <c r="BH1500" s="212"/>
    </row>
    <row r="1501" spans="1:60" outlineLevel="3">
      <c r="A1501" s="229"/>
      <c r="B1501" s="230"/>
      <c r="C1501" s="266" t="s">
        <v>1631</v>
      </c>
      <c r="D1501" s="237"/>
      <c r="E1501" s="238">
        <v>2</v>
      </c>
      <c r="F1501" s="232"/>
      <c r="G1501" s="232"/>
      <c r="H1501" s="232"/>
      <c r="I1501" s="232"/>
      <c r="J1501" s="232"/>
      <c r="K1501" s="232"/>
      <c r="L1501" s="232"/>
      <c r="M1501" s="232"/>
      <c r="N1501" s="231"/>
      <c r="O1501" s="231"/>
      <c r="P1501" s="231"/>
      <c r="Q1501" s="231"/>
      <c r="R1501" s="232"/>
      <c r="S1501" s="232"/>
      <c r="T1501" s="232"/>
      <c r="U1501" s="232"/>
      <c r="V1501" s="232"/>
      <c r="W1501" s="232"/>
      <c r="X1501" s="232"/>
      <c r="Y1501" s="232"/>
      <c r="Z1501" s="212"/>
      <c r="AA1501" s="212"/>
      <c r="AB1501" s="212"/>
      <c r="AC1501" s="212"/>
      <c r="AD1501" s="212"/>
      <c r="AE1501" s="212"/>
      <c r="AF1501" s="212"/>
      <c r="AG1501" s="212" t="s">
        <v>228</v>
      </c>
      <c r="AH1501" s="212">
        <v>0</v>
      </c>
      <c r="AI1501" s="212"/>
      <c r="AJ1501" s="212"/>
      <c r="AK1501" s="212"/>
      <c r="AL1501" s="212"/>
      <c r="AM1501" s="212"/>
      <c r="AN1501" s="212"/>
      <c r="AO1501" s="212"/>
      <c r="AP1501" s="212"/>
      <c r="AQ1501" s="212"/>
      <c r="AR1501" s="212"/>
      <c r="AS1501" s="212"/>
      <c r="AT1501" s="212"/>
      <c r="AU1501" s="212"/>
      <c r="AV1501" s="212"/>
      <c r="AW1501" s="212"/>
      <c r="AX1501" s="212"/>
      <c r="AY1501" s="212"/>
      <c r="AZ1501" s="212"/>
      <c r="BA1501" s="212"/>
      <c r="BB1501" s="212"/>
      <c r="BC1501" s="212"/>
      <c r="BD1501" s="212"/>
      <c r="BE1501" s="212"/>
      <c r="BF1501" s="212"/>
      <c r="BG1501" s="212"/>
      <c r="BH1501" s="212"/>
    </row>
    <row r="1502" spans="1:60" outlineLevel="3">
      <c r="A1502" s="229"/>
      <c r="B1502" s="230"/>
      <c r="C1502" s="266" t="s">
        <v>1632</v>
      </c>
      <c r="D1502" s="237"/>
      <c r="E1502" s="238">
        <v>3.1</v>
      </c>
      <c r="F1502" s="232"/>
      <c r="G1502" s="232"/>
      <c r="H1502" s="232"/>
      <c r="I1502" s="232"/>
      <c r="J1502" s="232"/>
      <c r="K1502" s="232"/>
      <c r="L1502" s="232"/>
      <c r="M1502" s="232"/>
      <c r="N1502" s="231"/>
      <c r="O1502" s="231"/>
      <c r="P1502" s="231"/>
      <c r="Q1502" s="231"/>
      <c r="R1502" s="232"/>
      <c r="S1502" s="232"/>
      <c r="T1502" s="232"/>
      <c r="U1502" s="232"/>
      <c r="V1502" s="232"/>
      <c r="W1502" s="232"/>
      <c r="X1502" s="232"/>
      <c r="Y1502" s="232"/>
      <c r="Z1502" s="212"/>
      <c r="AA1502" s="212"/>
      <c r="AB1502" s="212"/>
      <c r="AC1502" s="212"/>
      <c r="AD1502" s="212"/>
      <c r="AE1502" s="212"/>
      <c r="AF1502" s="212"/>
      <c r="AG1502" s="212" t="s">
        <v>228</v>
      </c>
      <c r="AH1502" s="212">
        <v>0</v>
      </c>
      <c r="AI1502" s="212"/>
      <c r="AJ1502" s="212"/>
      <c r="AK1502" s="212"/>
      <c r="AL1502" s="212"/>
      <c r="AM1502" s="212"/>
      <c r="AN1502" s="212"/>
      <c r="AO1502" s="212"/>
      <c r="AP1502" s="212"/>
      <c r="AQ1502" s="212"/>
      <c r="AR1502" s="212"/>
      <c r="AS1502" s="212"/>
      <c r="AT1502" s="212"/>
      <c r="AU1502" s="212"/>
      <c r="AV1502" s="212"/>
      <c r="AW1502" s="212"/>
      <c r="AX1502" s="212"/>
      <c r="AY1502" s="212"/>
      <c r="AZ1502" s="212"/>
      <c r="BA1502" s="212"/>
      <c r="BB1502" s="212"/>
      <c r="BC1502" s="212"/>
      <c r="BD1502" s="212"/>
      <c r="BE1502" s="212"/>
      <c r="BF1502" s="212"/>
      <c r="BG1502" s="212"/>
      <c r="BH1502" s="212"/>
    </row>
    <row r="1503" spans="1:60" outlineLevel="3">
      <c r="A1503" s="229"/>
      <c r="B1503" s="230"/>
      <c r="C1503" s="266" t="s">
        <v>1633</v>
      </c>
      <c r="D1503" s="237"/>
      <c r="E1503" s="238">
        <v>9.1</v>
      </c>
      <c r="F1503" s="232"/>
      <c r="G1503" s="232"/>
      <c r="H1503" s="232"/>
      <c r="I1503" s="232"/>
      <c r="J1503" s="232"/>
      <c r="K1503" s="232"/>
      <c r="L1503" s="232"/>
      <c r="M1503" s="232"/>
      <c r="N1503" s="231"/>
      <c r="O1503" s="231"/>
      <c r="P1503" s="231"/>
      <c r="Q1503" s="231"/>
      <c r="R1503" s="232"/>
      <c r="S1503" s="232"/>
      <c r="T1503" s="232"/>
      <c r="U1503" s="232"/>
      <c r="V1503" s="232"/>
      <c r="W1503" s="232"/>
      <c r="X1503" s="232"/>
      <c r="Y1503" s="232"/>
      <c r="Z1503" s="212"/>
      <c r="AA1503" s="212"/>
      <c r="AB1503" s="212"/>
      <c r="AC1503" s="212"/>
      <c r="AD1503" s="212"/>
      <c r="AE1503" s="212"/>
      <c r="AF1503" s="212"/>
      <c r="AG1503" s="212" t="s">
        <v>228</v>
      </c>
      <c r="AH1503" s="212">
        <v>0</v>
      </c>
      <c r="AI1503" s="212"/>
      <c r="AJ1503" s="212"/>
      <c r="AK1503" s="212"/>
      <c r="AL1503" s="212"/>
      <c r="AM1503" s="212"/>
      <c r="AN1503" s="212"/>
      <c r="AO1503" s="212"/>
      <c r="AP1503" s="212"/>
      <c r="AQ1503" s="212"/>
      <c r="AR1503" s="212"/>
      <c r="AS1503" s="212"/>
      <c r="AT1503" s="212"/>
      <c r="AU1503" s="212"/>
      <c r="AV1503" s="212"/>
      <c r="AW1503" s="212"/>
      <c r="AX1503" s="212"/>
      <c r="AY1503" s="212"/>
      <c r="AZ1503" s="212"/>
      <c r="BA1503" s="212"/>
      <c r="BB1503" s="212"/>
      <c r="BC1503" s="212"/>
      <c r="BD1503" s="212"/>
      <c r="BE1503" s="212"/>
      <c r="BF1503" s="212"/>
      <c r="BG1503" s="212"/>
      <c r="BH1503" s="212"/>
    </row>
    <row r="1504" spans="1:60" outlineLevel="3">
      <c r="A1504" s="229"/>
      <c r="B1504" s="230"/>
      <c r="C1504" s="266" t="s">
        <v>1634</v>
      </c>
      <c r="D1504" s="237"/>
      <c r="E1504" s="238">
        <v>8</v>
      </c>
      <c r="F1504" s="232"/>
      <c r="G1504" s="232"/>
      <c r="H1504" s="232"/>
      <c r="I1504" s="232"/>
      <c r="J1504" s="232"/>
      <c r="K1504" s="232"/>
      <c r="L1504" s="232"/>
      <c r="M1504" s="232"/>
      <c r="N1504" s="231"/>
      <c r="O1504" s="231"/>
      <c r="P1504" s="231"/>
      <c r="Q1504" s="231"/>
      <c r="R1504" s="232"/>
      <c r="S1504" s="232"/>
      <c r="T1504" s="232"/>
      <c r="U1504" s="232"/>
      <c r="V1504" s="232"/>
      <c r="W1504" s="232"/>
      <c r="X1504" s="232"/>
      <c r="Y1504" s="232"/>
      <c r="Z1504" s="212"/>
      <c r="AA1504" s="212"/>
      <c r="AB1504" s="212"/>
      <c r="AC1504" s="212"/>
      <c r="AD1504" s="212"/>
      <c r="AE1504" s="212"/>
      <c r="AF1504" s="212"/>
      <c r="AG1504" s="212" t="s">
        <v>228</v>
      </c>
      <c r="AH1504" s="212">
        <v>0</v>
      </c>
      <c r="AI1504" s="212"/>
      <c r="AJ1504" s="212"/>
      <c r="AK1504" s="212"/>
      <c r="AL1504" s="212"/>
      <c r="AM1504" s="212"/>
      <c r="AN1504" s="212"/>
      <c r="AO1504" s="212"/>
      <c r="AP1504" s="212"/>
      <c r="AQ1504" s="212"/>
      <c r="AR1504" s="212"/>
      <c r="AS1504" s="212"/>
      <c r="AT1504" s="212"/>
      <c r="AU1504" s="212"/>
      <c r="AV1504" s="212"/>
      <c r="AW1504" s="212"/>
      <c r="AX1504" s="212"/>
      <c r="AY1504" s="212"/>
      <c r="AZ1504" s="212"/>
      <c r="BA1504" s="212"/>
      <c r="BB1504" s="212"/>
      <c r="BC1504" s="212"/>
      <c r="BD1504" s="212"/>
      <c r="BE1504" s="212"/>
      <c r="BF1504" s="212"/>
      <c r="BG1504" s="212"/>
      <c r="BH1504" s="212"/>
    </row>
    <row r="1505" spans="1:60" outlineLevel="3">
      <c r="A1505" s="229"/>
      <c r="B1505" s="230"/>
      <c r="C1505" s="266" t="s">
        <v>1635</v>
      </c>
      <c r="D1505" s="237"/>
      <c r="E1505" s="238">
        <v>4</v>
      </c>
      <c r="F1505" s="232"/>
      <c r="G1505" s="232"/>
      <c r="H1505" s="232"/>
      <c r="I1505" s="232"/>
      <c r="J1505" s="232"/>
      <c r="K1505" s="232"/>
      <c r="L1505" s="232"/>
      <c r="M1505" s="232"/>
      <c r="N1505" s="231"/>
      <c r="O1505" s="231"/>
      <c r="P1505" s="231"/>
      <c r="Q1505" s="231"/>
      <c r="R1505" s="232"/>
      <c r="S1505" s="232"/>
      <c r="T1505" s="232"/>
      <c r="U1505" s="232"/>
      <c r="V1505" s="232"/>
      <c r="W1505" s="232"/>
      <c r="X1505" s="232"/>
      <c r="Y1505" s="232"/>
      <c r="Z1505" s="212"/>
      <c r="AA1505" s="212"/>
      <c r="AB1505" s="212"/>
      <c r="AC1505" s="212"/>
      <c r="AD1505" s="212"/>
      <c r="AE1505" s="212"/>
      <c r="AF1505" s="212"/>
      <c r="AG1505" s="212" t="s">
        <v>228</v>
      </c>
      <c r="AH1505" s="212">
        <v>0</v>
      </c>
      <c r="AI1505" s="212"/>
      <c r="AJ1505" s="212"/>
      <c r="AK1505" s="212"/>
      <c r="AL1505" s="212"/>
      <c r="AM1505" s="212"/>
      <c r="AN1505" s="212"/>
      <c r="AO1505" s="212"/>
      <c r="AP1505" s="212"/>
      <c r="AQ1505" s="212"/>
      <c r="AR1505" s="212"/>
      <c r="AS1505" s="212"/>
      <c r="AT1505" s="212"/>
      <c r="AU1505" s="212"/>
      <c r="AV1505" s="212"/>
      <c r="AW1505" s="212"/>
      <c r="AX1505" s="212"/>
      <c r="AY1505" s="212"/>
      <c r="AZ1505" s="212"/>
      <c r="BA1505" s="212"/>
      <c r="BB1505" s="212"/>
      <c r="BC1505" s="212"/>
      <c r="BD1505" s="212"/>
      <c r="BE1505" s="212"/>
      <c r="BF1505" s="212"/>
      <c r="BG1505" s="212"/>
      <c r="BH1505" s="212"/>
    </row>
    <row r="1506" spans="1:60" outlineLevel="3">
      <c r="A1506" s="229"/>
      <c r="B1506" s="230"/>
      <c r="C1506" s="266" t="s">
        <v>1636</v>
      </c>
      <c r="D1506" s="237"/>
      <c r="E1506" s="238"/>
      <c r="F1506" s="232"/>
      <c r="G1506" s="232"/>
      <c r="H1506" s="232"/>
      <c r="I1506" s="232"/>
      <c r="J1506" s="232"/>
      <c r="K1506" s="232"/>
      <c r="L1506" s="232"/>
      <c r="M1506" s="232"/>
      <c r="N1506" s="231"/>
      <c r="O1506" s="231"/>
      <c r="P1506" s="231"/>
      <c r="Q1506" s="231"/>
      <c r="R1506" s="232"/>
      <c r="S1506" s="232"/>
      <c r="T1506" s="232"/>
      <c r="U1506" s="232"/>
      <c r="V1506" s="232"/>
      <c r="W1506" s="232"/>
      <c r="X1506" s="232"/>
      <c r="Y1506" s="232"/>
      <c r="Z1506" s="212"/>
      <c r="AA1506" s="212"/>
      <c r="AB1506" s="212"/>
      <c r="AC1506" s="212"/>
      <c r="AD1506" s="212"/>
      <c r="AE1506" s="212"/>
      <c r="AF1506" s="212"/>
      <c r="AG1506" s="212" t="s">
        <v>228</v>
      </c>
      <c r="AH1506" s="212">
        <v>0</v>
      </c>
      <c r="AI1506" s="212"/>
      <c r="AJ1506" s="212"/>
      <c r="AK1506" s="212"/>
      <c r="AL1506" s="212"/>
      <c r="AM1506" s="212"/>
      <c r="AN1506" s="212"/>
      <c r="AO1506" s="212"/>
      <c r="AP1506" s="212"/>
      <c r="AQ1506" s="212"/>
      <c r="AR1506" s="212"/>
      <c r="AS1506" s="212"/>
      <c r="AT1506" s="212"/>
      <c r="AU1506" s="212"/>
      <c r="AV1506" s="212"/>
      <c r="AW1506" s="212"/>
      <c r="AX1506" s="212"/>
      <c r="AY1506" s="212"/>
      <c r="AZ1506" s="212"/>
      <c r="BA1506" s="212"/>
      <c r="BB1506" s="212"/>
      <c r="BC1506" s="212"/>
      <c r="BD1506" s="212"/>
      <c r="BE1506" s="212"/>
      <c r="BF1506" s="212"/>
      <c r="BG1506" s="212"/>
      <c r="BH1506" s="212"/>
    </row>
    <row r="1507" spans="1:60" outlineLevel="3">
      <c r="A1507" s="229"/>
      <c r="B1507" s="230"/>
      <c r="C1507" s="266" t="s">
        <v>1637</v>
      </c>
      <c r="D1507" s="237"/>
      <c r="E1507" s="238">
        <v>4</v>
      </c>
      <c r="F1507" s="232"/>
      <c r="G1507" s="232"/>
      <c r="H1507" s="232"/>
      <c r="I1507" s="232"/>
      <c r="J1507" s="232"/>
      <c r="K1507" s="232"/>
      <c r="L1507" s="232"/>
      <c r="M1507" s="232"/>
      <c r="N1507" s="231"/>
      <c r="O1507" s="231"/>
      <c r="P1507" s="231"/>
      <c r="Q1507" s="231"/>
      <c r="R1507" s="232"/>
      <c r="S1507" s="232"/>
      <c r="T1507" s="232"/>
      <c r="U1507" s="232"/>
      <c r="V1507" s="232"/>
      <c r="W1507" s="232"/>
      <c r="X1507" s="232"/>
      <c r="Y1507" s="232"/>
      <c r="Z1507" s="212"/>
      <c r="AA1507" s="212"/>
      <c r="AB1507" s="212"/>
      <c r="AC1507" s="212"/>
      <c r="AD1507" s="212"/>
      <c r="AE1507" s="212"/>
      <c r="AF1507" s="212"/>
      <c r="AG1507" s="212" t="s">
        <v>228</v>
      </c>
      <c r="AH1507" s="212">
        <v>0</v>
      </c>
      <c r="AI1507" s="212"/>
      <c r="AJ1507" s="212"/>
      <c r="AK1507" s="212"/>
      <c r="AL1507" s="212"/>
      <c r="AM1507" s="212"/>
      <c r="AN1507" s="212"/>
      <c r="AO1507" s="212"/>
      <c r="AP1507" s="212"/>
      <c r="AQ1507" s="212"/>
      <c r="AR1507" s="212"/>
      <c r="AS1507" s="212"/>
      <c r="AT1507" s="212"/>
      <c r="AU1507" s="212"/>
      <c r="AV1507" s="212"/>
      <c r="AW1507" s="212"/>
      <c r="AX1507" s="212"/>
      <c r="AY1507" s="212"/>
      <c r="AZ1507" s="212"/>
      <c r="BA1507" s="212"/>
      <c r="BB1507" s="212"/>
      <c r="BC1507" s="212"/>
      <c r="BD1507" s="212"/>
      <c r="BE1507" s="212"/>
      <c r="BF1507" s="212"/>
      <c r="BG1507" s="212"/>
      <c r="BH1507" s="212"/>
    </row>
    <row r="1508" spans="1:60" outlineLevel="3">
      <c r="A1508" s="229"/>
      <c r="B1508" s="230"/>
      <c r="C1508" s="266" t="s">
        <v>1638</v>
      </c>
      <c r="D1508" s="237"/>
      <c r="E1508" s="238">
        <v>2</v>
      </c>
      <c r="F1508" s="232"/>
      <c r="G1508" s="232"/>
      <c r="H1508" s="232"/>
      <c r="I1508" s="232"/>
      <c r="J1508" s="232"/>
      <c r="K1508" s="232"/>
      <c r="L1508" s="232"/>
      <c r="M1508" s="232"/>
      <c r="N1508" s="231"/>
      <c r="O1508" s="231"/>
      <c r="P1508" s="231"/>
      <c r="Q1508" s="231"/>
      <c r="R1508" s="232"/>
      <c r="S1508" s="232"/>
      <c r="T1508" s="232"/>
      <c r="U1508" s="232"/>
      <c r="V1508" s="232"/>
      <c r="W1508" s="232"/>
      <c r="X1508" s="232"/>
      <c r="Y1508" s="232"/>
      <c r="Z1508" s="212"/>
      <c r="AA1508" s="212"/>
      <c r="AB1508" s="212"/>
      <c r="AC1508" s="212"/>
      <c r="AD1508" s="212"/>
      <c r="AE1508" s="212"/>
      <c r="AF1508" s="212"/>
      <c r="AG1508" s="212" t="s">
        <v>228</v>
      </c>
      <c r="AH1508" s="212">
        <v>0</v>
      </c>
      <c r="AI1508" s="212"/>
      <c r="AJ1508" s="212"/>
      <c r="AK1508" s="212"/>
      <c r="AL1508" s="212"/>
      <c r="AM1508" s="212"/>
      <c r="AN1508" s="212"/>
      <c r="AO1508" s="212"/>
      <c r="AP1508" s="212"/>
      <c r="AQ1508" s="212"/>
      <c r="AR1508" s="212"/>
      <c r="AS1508" s="212"/>
      <c r="AT1508" s="212"/>
      <c r="AU1508" s="212"/>
      <c r="AV1508" s="212"/>
      <c r="AW1508" s="212"/>
      <c r="AX1508" s="212"/>
      <c r="AY1508" s="212"/>
      <c r="AZ1508" s="212"/>
      <c r="BA1508" s="212"/>
      <c r="BB1508" s="212"/>
      <c r="BC1508" s="212"/>
      <c r="BD1508" s="212"/>
      <c r="BE1508" s="212"/>
      <c r="BF1508" s="212"/>
      <c r="BG1508" s="212"/>
      <c r="BH1508" s="212"/>
    </row>
    <row r="1509" spans="1:60" outlineLevel="3">
      <c r="A1509" s="229"/>
      <c r="B1509" s="230"/>
      <c r="C1509" s="266" t="s">
        <v>1639</v>
      </c>
      <c r="D1509" s="237"/>
      <c r="E1509" s="238">
        <v>2</v>
      </c>
      <c r="F1509" s="232"/>
      <c r="G1509" s="232"/>
      <c r="H1509" s="232"/>
      <c r="I1509" s="232"/>
      <c r="J1509" s="232"/>
      <c r="K1509" s="232"/>
      <c r="L1509" s="232"/>
      <c r="M1509" s="232"/>
      <c r="N1509" s="231"/>
      <c r="O1509" s="231"/>
      <c r="P1509" s="231"/>
      <c r="Q1509" s="231"/>
      <c r="R1509" s="232"/>
      <c r="S1509" s="232"/>
      <c r="T1509" s="232"/>
      <c r="U1509" s="232"/>
      <c r="V1509" s="232"/>
      <c r="W1509" s="232"/>
      <c r="X1509" s="232"/>
      <c r="Y1509" s="232"/>
      <c r="Z1509" s="212"/>
      <c r="AA1509" s="212"/>
      <c r="AB1509" s="212"/>
      <c r="AC1509" s="212"/>
      <c r="AD1509" s="212"/>
      <c r="AE1509" s="212"/>
      <c r="AF1509" s="212"/>
      <c r="AG1509" s="212" t="s">
        <v>228</v>
      </c>
      <c r="AH1509" s="212">
        <v>0</v>
      </c>
      <c r="AI1509" s="212"/>
      <c r="AJ1509" s="212"/>
      <c r="AK1509" s="212"/>
      <c r="AL1509" s="212"/>
      <c r="AM1509" s="212"/>
      <c r="AN1509" s="212"/>
      <c r="AO1509" s="212"/>
      <c r="AP1509" s="212"/>
      <c r="AQ1509" s="212"/>
      <c r="AR1509" s="212"/>
      <c r="AS1509" s="212"/>
      <c r="AT1509" s="212"/>
      <c r="AU1509" s="212"/>
      <c r="AV1509" s="212"/>
      <c r="AW1509" s="212"/>
      <c r="AX1509" s="212"/>
      <c r="AY1509" s="212"/>
      <c r="AZ1509" s="212"/>
      <c r="BA1509" s="212"/>
      <c r="BB1509" s="212"/>
      <c r="BC1509" s="212"/>
      <c r="BD1509" s="212"/>
      <c r="BE1509" s="212"/>
      <c r="BF1509" s="212"/>
      <c r="BG1509" s="212"/>
      <c r="BH1509" s="212"/>
    </row>
    <row r="1510" spans="1:60" outlineLevel="3">
      <c r="A1510" s="229"/>
      <c r="B1510" s="230"/>
      <c r="C1510" s="266" t="s">
        <v>1640</v>
      </c>
      <c r="D1510" s="237"/>
      <c r="E1510" s="238">
        <v>2.2000000000000002</v>
      </c>
      <c r="F1510" s="232"/>
      <c r="G1510" s="232"/>
      <c r="H1510" s="232"/>
      <c r="I1510" s="232"/>
      <c r="J1510" s="232"/>
      <c r="K1510" s="232"/>
      <c r="L1510" s="232"/>
      <c r="M1510" s="232"/>
      <c r="N1510" s="231"/>
      <c r="O1510" s="231"/>
      <c r="P1510" s="231"/>
      <c r="Q1510" s="231"/>
      <c r="R1510" s="232"/>
      <c r="S1510" s="232"/>
      <c r="T1510" s="232"/>
      <c r="U1510" s="232"/>
      <c r="V1510" s="232"/>
      <c r="W1510" s="232"/>
      <c r="X1510" s="232"/>
      <c r="Y1510" s="232"/>
      <c r="Z1510" s="212"/>
      <c r="AA1510" s="212"/>
      <c r="AB1510" s="212"/>
      <c r="AC1510" s="212"/>
      <c r="AD1510" s="212"/>
      <c r="AE1510" s="212"/>
      <c r="AF1510" s="212"/>
      <c r="AG1510" s="212" t="s">
        <v>228</v>
      </c>
      <c r="AH1510" s="212">
        <v>0</v>
      </c>
      <c r="AI1510" s="212"/>
      <c r="AJ1510" s="212"/>
      <c r="AK1510" s="212"/>
      <c r="AL1510" s="212"/>
      <c r="AM1510" s="212"/>
      <c r="AN1510" s="212"/>
      <c r="AO1510" s="212"/>
      <c r="AP1510" s="212"/>
      <c r="AQ1510" s="212"/>
      <c r="AR1510" s="212"/>
      <c r="AS1510" s="212"/>
      <c r="AT1510" s="212"/>
      <c r="AU1510" s="212"/>
      <c r="AV1510" s="212"/>
      <c r="AW1510" s="212"/>
      <c r="AX1510" s="212"/>
      <c r="AY1510" s="212"/>
      <c r="AZ1510" s="212"/>
      <c r="BA1510" s="212"/>
      <c r="BB1510" s="212"/>
      <c r="BC1510" s="212"/>
      <c r="BD1510" s="212"/>
      <c r="BE1510" s="212"/>
      <c r="BF1510" s="212"/>
      <c r="BG1510" s="212"/>
      <c r="BH1510" s="212"/>
    </row>
    <row r="1511" spans="1:60" outlineLevel="3">
      <c r="A1511" s="229"/>
      <c r="B1511" s="230"/>
      <c r="C1511" s="266" t="s">
        <v>1641</v>
      </c>
      <c r="D1511" s="237"/>
      <c r="E1511" s="238">
        <v>15.6</v>
      </c>
      <c r="F1511" s="232"/>
      <c r="G1511" s="232"/>
      <c r="H1511" s="232"/>
      <c r="I1511" s="232"/>
      <c r="J1511" s="232"/>
      <c r="K1511" s="232"/>
      <c r="L1511" s="232"/>
      <c r="M1511" s="232"/>
      <c r="N1511" s="231"/>
      <c r="O1511" s="231"/>
      <c r="P1511" s="231"/>
      <c r="Q1511" s="231"/>
      <c r="R1511" s="232"/>
      <c r="S1511" s="232"/>
      <c r="T1511" s="232"/>
      <c r="U1511" s="232"/>
      <c r="V1511" s="232"/>
      <c r="W1511" s="232"/>
      <c r="X1511" s="232"/>
      <c r="Y1511" s="232"/>
      <c r="Z1511" s="212"/>
      <c r="AA1511" s="212"/>
      <c r="AB1511" s="212"/>
      <c r="AC1511" s="212"/>
      <c r="AD1511" s="212"/>
      <c r="AE1511" s="212"/>
      <c r="AF1511" s="212"/>
      <c r="AG1511" s="212" t="s">
        <v>228</v>
      </c>
      <c r="AH1511" s="212">
        <v>0</v>
      </c>
      <c r="AI1511" s="212"/>
      <c r="AJ1511" s="212"/>
      <c r="AK1511" s="212"/>
      <c r="AL1511" s="212"/>
      <c r="AM1511" s="212"/>
      <c r="AN1511" s="212"/>
      <c r="AO1511" s="212"/>
      <c r="AP1511" s="212"/>
      <c r="AQ1511" s="212"/>
      <c r="AR1511" s="212"/>
      <c r="AS1511" s="212"/>
      <c r="AT1511" s="212"/>
      <c r="AU1511" s="212"/>
      <c r="AV1511" s="212"/>
      <c r="AW1511" s="212"/>
      <c r="AX1511" s="212"/>
      <c r="AY1511" s="212"/>
      <c r="AZ1511" s="212"/>
      <c r="BA1511" s="212"/>
      <c r="BB1511" s="212"/>
      <c r="BC1511" s="212"/>
      <c r="BD1511" s="212"/>
      <c r="BE1511" s="212"/>
      <c r="BF1511" s="212"/>
      <c r="BG1511" s="212"/>
      <c r="BH1511" s="212"/>
    </row>
    <row r="1512" spans="1:60" outlineLevel="3">
      <c r="A1512" s="229"/>
      <c r="B1512" s="230"/>
      <c r="C1512" s="266" t="s">
        <v>1642</v>
      </c>
      <c r="D1512" s="237"/>
      <c r="E1512" s="238">
        <v>2</v>
      </c>
      <c r="F1512" s="232"/>
      <c r="G1512" s="232"/>
      <c r="H1512" s="232"/>
      <c r="I1512" s="232"/>
      <c r="J1512" s="232"/>
      <c r="K1512" s="232"/>
      <c r="L1512" s="232"/>
      <c r="M1512" s="232"/>
      <c r="N1512" s="231"/>
      <c r="O1512" s="231"/>
      <c r="P1512" s="231"/>
      <c r="Q1512" s="231"/>
      <c r="R1512" s="232"/>
      <c r="S1512" s="232"/>
      <c r="T1512" s="232"/>
      <c r="U1512" s="232"/>
      <c r="V1512" s="232"/>
      <c r="W1512" s="232"/>
      <c r="X1512" s="232"/>
      <c r="Y1512" s="232"/>
      <c r="Z1512" s="212"/>
      <c r="AA1512" s="212"/>
      <c r="AB1512" s="212"/>
      <c r="AC1512" s="212"/>
      <c r="AD1512" s="212"/>
      <c r="AE1512" s="212"/>
      <c r="AF1512" s="212"/>
      <c r="AG1512" s="212" t="s">
        <v>228</v>
      </c>
      <c r="AH1512" s="212">
        <v>0</v>
      </c>
      <c r="AI1512" s="212"/>
      <c r="AJ1512" s="212"/>
      <c r="AK1512" s="212"/>
      <c r="AL1512" s="212"/>
      <c r="AM1512" s="212"/>
      <c r="AN1512" s="212"/>
      <c r="AO1512" s="212"/>
      <c r="AP1512" s="212"/>
      <c r="AQ1512" s="212"/>
      <c r="AR1512" s="212"/>
      <c r="AS1512" s="212"/>
      <c r="AT1512" s="212"/>
      <c r="AU1512" s="212"/>
      <c r="AV1512" s="212"/>
      <c r="AW1512" s="212"/>
      <c r="AX1512" s="212"/>
      <c r="AY1512" s="212"/>
      <c r="AZ1512" s="212"/>
      <c r="BA1512" s="212"/>
      <c r="BB1512" s="212"/>
      <c r="BC1512" s="212"/>
      <c r="BD1512" s="212"/>
      <c r="BE1512" s="212"/>
      <c r="BF1512" s="212"/>
      <c r="BG1512" s="212"/>
      <c r="BH1512" s="212"/>
    </row>
    <row r="1513" spans="1:60" outlineLevel="3">
      <c r="A1513" s="229"/>
      <c r="B1513" s="230"/>
      <c r="C1513" s="266" t="s">
        <v>1643</v>
      </c>
      <c r="D1513" s="237"/>
      <c r="E1513" s="238"/>
      <c r="F1513" s="232"/>
      <c r="G1513" s="232"/>
      <c r="H1513" s="232"/>
      <c r="I1513" s="232"/>
      <c r="J1513" s="232"/>
      <c r="K1513" s="232"/>
      <c r="L1513" s="232"/>
      <c r="M1513" s="232"/>
      <c r="N1513" s="231"/>
      <c r="O1513" s="231"/>
      <c r="P1513" s="231"/>
      <c r="Q1513" s="231"/>
      <c r="R1513" s="232"/>
      <c r="S1513" s="232"/>
      <c r="T1513" s="232"/>
      <c r="U1513" s="232"/>
      <c r="V1513" s="232"/>
      <c r="W1513" s="232"/>
      <c r="X1513" s="232"/>
      <c r="Y1513" s="232"/>
      <c r="Z1513" s="212"/>
      <c r="AA1513" s="212"/>
      <c r="AB1513" s="212"/>
      <c r="AC1513" s="212"/>
      <c r="AD1513" s="212"/>
      <c r="AE1513" s="212"/>
      <c r="AF1513" s="212"/>
      <c r="AG1513" s="212" t="s">
        <v>228</v>
      </c>
      <c r="AH1513" s="212">
        <v>0</v>
      </c>
      <c r="AI1513" s="212"/>
      <c r="AJ1513" s="212"/>
      <c r="AK1513" s="212"/>
      <c r="AL1513" s="212"/>
      <c r="AM1513" s="212"/>
      <c r="AN1513" s="212"/>
      <c r="AO1513" s="212"/>
      <c r="AP1513" s="212"/>
      <c r="AQ1513" s="212"/>
      <c r="AR1513" s="212"/>
      <c r="AS1513" s="212"/>
      <c r="AT1513" s="212"/>
      <c r="AU1513" s="212"/>
      <c r="AV1513" s="212"/>
      <c r="AW1513" s="212"/>
      <c r="AX1513" s="212"/>
      <c r="AY1513" s="212"/>
      <c r="AZ1513" s="212"/>
      <c r="BA1513" s="212"/>
      <c r="BB1513" s="212"/>
      <c r="BC1513" s="212"/>
      <c r="BD1513" s="212"/>
      <c r="BE1513" s="212"/>
      <c r="BF1513" s="212"/>
      <c r="BG1513" s="212"/>
      <c r="BH1513" s="212"/>
    </row>
    <row r="1514" spans="1:60" outlineLevel="3">
      <c r="A1514" s="229"/>
      <c r="B1514" s="230"/>
      <c r="C1514" s="266" t="s">
        <v>1644</v>
      </c>
      <c r="D1514" s="237"/>
      <c r="E1514" s="238"/>
      <c r="F1514" s="232"/>
      <c r="G1514" s="232"/>
      <c r="H1514" s="232"/>
      <c r="I1514" s="232"/>
      <c r="J1514" s="232"/>
      <c r="K1514" s="232"/>
      <c r="L1514" s="232"/>
      <c r="M1514" s="232"/>
      <c r="N1514" s="231"/>
      <c r="O1514" s="231"/>
      <c r="P1514" s="231"/>
      <c r="Q1514" s="231"/>
      <c r="R1514" s="232"/>
      <c r="S1514" s="232"/>
      <c r="T1514" s="232"/>
      <c r="U1514" s="232"/>
      <c r="V1514" s="232"/>
      <c r="W1514" s="232"/>
      <c r="X1514" s="232"/>
      <c r="Y1514" s="232"/>
      <c r="Z1514" s="212"/>
      <c r="AA1514" s="212"/>
      <c r="AB1514" s="212"/>
      <c r="AC1514" s="212"/>
      <c r="AD1514" s="212"/>
      <c r="AE1514" s="212"/>
      <c r="AF1514" s="212"/>
      <c r="AG1514" s="212" t="s">
        <v>228</v>
      </c>
      <c r="AH1514" s="212">
        <v>0</v>
      </c>
      <c r="AI1514" s="212"/>
      <c r="AJ1514" s="212"/>
      <c r="AK1514" s="212"/>
      <c r="AL1514" s="212"/>
      <c r="AM1514" s="212"/>
      <c r="AN1514" s="212"/>
      <c r="AO1514" s="212"/>
      <c r="AP1514" s="212"/>
      <c r="AQ1514" s="212"/>
      <c r="AR1514" s="212"/>
      <c r="AS1514" s="212"/>
      <c r="AT1514" s="212"/>
      <c r="AU1514" s="212"/>
      <c r="AV1514" s="212"/>
      <c r="AW1514" s="212"/>
      <c r="AX1514" s="212"/>
      <c r="AY1514" s="212"/>
      <c r="AZ1514" s="212"/>
      <c r="BA1514" s="212"/>
      <c r="BB1514" s="212"/>
      <c r="BC1514" s="212"/>
      <c r="BD1514" s="212"/>
      <c r="BE1514" s="212"/>
      <c r="BF1514" s="212"/>
      <c r="BG1514" s="212"/>
      <c r="BH1514" s="212"/>
    </row>
    <row r="1515" spans="1:60" outlineLevel="1">
      <c r="A1515" s="248">
        <v>376</v>
      </c>
      <c r="B1515" s="249" t="s">
        <v>1645</v>
      </c>
      <c r="C1515" s="264" t="s">
        <v>1646</v>
      </c>
      <c r="D1515" s="250" t="s">
        <v>212</v>
      </c>
      <c r="E1515" s="251">
        <v>381.06599999999997</v>
      </c>
      <c r="F1515" s="252"/>
      <c r="G1515" s="253">
        <f>ROUND(E1515*F1515,2)</f>
        <v>0</v>
      </c>
      <c r="H1515" s="233"/>
      <c r="I1515" s="232">
        <f>ROUND(E1515*H1515,2)</f>
        <v>0</v>
      </c>
      <c r="J1515" s="233"/>
      <c r="K1515" s="232">
        <f>ROUND(E1515*J1515,2)</f>
        <v>0</v>
      </c>
      <c r="L1515" s="232">
        <v>21</v>
      </c>
      <c r="M1515" s="232">
        <f>G1515*(1+L1515/100)</f>
        <v>0</v>
      </c>
      <c r="N1515" s="231">
        <v>0</v>
      </c>
      <c r="O1515" s="231">
        <f>ROUND(E1515*N1515,2)</f>
        <v>0</v>
      </c>
      <c r="P1515" s="231">
        <v>0</v>
      </c>
      <c r="Q1515" s="231">
        <f>ROUND(E1515*P1515,2)</f>
        <v>0</v>
      </c>
      <c r="R1515" s="232"/>
      <c r="S1515" s="232" t="s">
        <v>268</v>
      </c>
      <c r="T1515" s="232" t="s">
        <v>269</v>
      </c>
      <c r="U1515" s="232">
        <v>0</v>
      </c>
      <c r="V1515" s="232">
        <f>ROUND(E1515*U1515,2)</f>
        <v>0</v>
      </c>
      <c r="W1515" s="232"/>
      <c r="X1515" s="232" t="s">
        <v>276</v>
      </c>
      <c r="Y1515" s="232" t="s">
        <v>216</v>
      </c>
      <c r="Z1515" s="212"/>
      <c r="AA1515" s="212"/>
      <c r="AB1515" s="212"/>
      <c r="AC1515" s="212"/>
      <c r="AD1515" s="212"/>
      <c r="AE1515" s="212"/>
      <c r="AF1515" s="212"/>
      <c r="AG1515" s="212" t="s">
        <v>277</v>
      </c>
      <c r="AH1515" s="212"/>
      <c r="AI1515" s="212"/>
      <c r="AJ1515" s="212"/>
      <c r="AK1515" s="212"/>
      <c r="AL1515" s="212"/>
      <c r="AM1515" s="212"/>
      <c r="AN1515" s="212"/>
      <c r="AO1515" s="212"/>
      <c r="AP1515" s="212"/>
      <c r="AQ1515" s="212"/>
      <c r="AR1515" s="212"/>
      <c r="AS1515" s="212"/>
      <c r="AT1515" s="212"/>
      <c r="AU1515" s="212"/>
      <c r="AV1515" s="212"/>
      <c r="AW1515" s="212"/>
      <c r="AX1515" s="212"/>
      <c r="AY1515" s="212"/>
      <c r="AZ1515" s="212"/>
      <c r="BA1515" s="212"/>
      <c r="BB1515" s="212"/>
      <c r="BC1515" s="212"/>
      <c r="BD1515" s="212"/>
      <c r="BE1515" s="212"/>
      <c r="BF1515" s="212"/>
      <c r="BG1515" s="212"/>
      <c r="BH1515" s="212"/>
    </row>
    <row r="1516" spans="1:60" outlineLevel="2">
      <c r="A1516" s="229"/>
      <c r="B1516" s="230"/>
      <c r="C1516" s="266" t="s">
        <v>1647</v>
      </c>
      <c r="D1516" s="237"/>
      <c r="E1516" s="238">
        <v>381.06599999999997</v>
      </c>
      <c r="F1516" s="232"/>
      <c r="G1516" s="232"/>
      <c r="H1516" s="232"/>
      <c r="I1516" s="232"/>
      <c r="J1516" s="232"/>
      <c r="K1516" s="232"/>
      <c r="L1516" s="232"/>
      <c r="M1516" s="232"/>
      <c r="N1516" s="231"/>
      <c r="O1516" s="231"/>
      <c r="P1516" s="231"/>
      <c r="Q1516" s="231"/>
      <c r="R1516" s="232"/>
      <c r="S1516" s="232"/>
      <c r="T1516" s="232"/>
      <c r="U1516" s="232"/>
      <c r="V1516" s="232"/>
      <c r="W1516" s="232"/>
      <c r="X1516" s="232"/>
      <c r="Y1516" s="232"/>
      <c r="Z1516" s="212"/>
      <c r="AA1516" s="212"/>
      <c r="AB1516" s="212"/>
      <c r="AC1516" s="212"/>
      <c r="AD1516" s="212"/>
      <c r="AE1516" s="212"/>
      <c r="AF1516" s="212"/>
      <c r="AG1516" s="212" t="s">
        <v>228</v>
      </c>
      <c r="AH1516" s="212">
        <v>5</v>
      </c>
      <c r="AI1516" s="212"/>
      <c r="AJ1516" s="212"/>
      <c r="AK1516" s="212"/>
      <c r="AL1516" s="212"/>
      <c r="AM1516" s="212"/>
      <c r="AN1516" s="212"/>
      <c r="AO1516" s="212"/>
      <c r="AP1516" s="212"/>
      <c r="AQ1516" s="212"/>
      <c r="AR1516" s="212"/>
      <c r="AS1516" s="212"/>
      <c r="AT1516" s="212"/>
      <c r="AU1516" s="212"/>
      <c r="AV1516" s="212"/>
      <c r="AW1516" s="212"/>
      <c r="AX1516" s="212"/>
      <c r="AY1516" s="212"/>
      <c r="AZ1516" s="212"/>
      <c r="BA1516" s="212"/>
      <c r="BB1516" s="212"/>
      <c r="BC1516" s="212"/>
      <c r="BD1516" s="212"/>
      <c r="BE1516" s="212"/>
      <c r="BF1516" s="212"/>
      <c r="BG1516" s="212"/>
      <c r="BH1516" s="212"/>
    </row>
    <row r="1517" spans="1:60" outlineLevel="1">
      <c r="A1517" s="256">
        <v>377</v>
      </c>
      <c r="B1517" s="257" t="s">
        <v>1648</v>
      </c>
      <c r="C1517" s="267" t="s">
        <v>1649</v>
      </c>
      <c r="D1517" s="258" t="s">
        <v>274</v>
      </c>
      <c r="E1517" s="259">
        <v>1.4489000000000001</v>
      </c>
      <c r="F1517" s="260"/>
      <c r="G1517" s="261">
        <f>ROUND(E1517*F1517,2)</f>
        <v>0</v>
      </c>
      <c r="H1517" s="233"/>
      <c r="I1517" s="232">
        <f>ROUND(E1517*H1517,2)</f>
        <v>0</v>
      </c>
      <c r="J1517" s="233"/>
      <c r="K1517" s="232">
        <f>ROUND(E1517*J1517,2)</f>
        <v>0</v>
      </c>
      <c r="L1517" s="232">
        <v>21</v>
      </c>
      <c r="M1517" s="232">
        <f>G1517*(1+L1517/100)</f>
        <v>0</v>
      </c>
      <c r="N1517" s="231">
        <v>0</v>
      </c>
      <c r="O1517" s="231">
        <f>ROUND(E1517*N1517,2)</f>
        <v>0</v>
      </c>
      <c r="P1517" s="231">
        <v>0</v>
      </c>
      <c r="Q1517" s="231">
        <f>ROUND(E1517*P1517,2)</f>
        <v>0</v>
      </c>
      <c r="R1517" s="232"/>
      <c r="S1517" s="232" t="s">
        <v>213</v>
      </c>
      <c r="T1517" s="232" t="s">
        <v>301</v>
      </c>
      <c r="U1517" s="232">
        <v>1.5980000000000001</v>
      </c>
      <c r="V1517" s="232">
        <f>ROUND(E1517*U1517,2)</f>
        <v>2.3199999999999998</v>
      </c>
      <c r="W1517" s="232"/>
      <c r="X1517" s="232" t="s">
        <v>1048</v>
      </c>
      <c r="Y1517" s="232" t="s">
        <v>216</v>
      </c>
      <c r="Z1517" s="212"/>
      <c r="AA1517" s="212"/>
      <c r="AB1517" s="212"/>
      <c r="AC1517" s="212"/>
      <c r="AD1517" s="212"/>
      <c r="AE1517" s="212"/>
      <c r="AF1517" s="212"/>
      <c r="AG1517" s="212" t="s">
        <v>1049</v>
      </c>
      <c r="AH1517" s="212"/>
      <c r="AI1517" s="212"/>
      <c r="AJ1517" s="212"/>
      <c r="AK1517" s="212"/>
      <c r="AL1517" s="212"/>
      <c r="AM1517" s="212"/>
      <c r="AN1517" s="212"/>
      <c r="AO1517" s="212"/>
      <c r="AP1517" s="212"/>
      <c r="AQ1517" s="212"/>
      <c r="AR1517" s="212"/>
      <c r="AS1517" s="212"/>
      <c r="AT1517" s="212"/>
      <c r="AU1517" s="212"/>
      <c r="AV1517" s="212"/>
      <c r="AW1517" s="212"/>
      <c r="AX1517" s="212"/>
      <c r="AY1517" s="212"/>
      <c r="AZ1517" s="212"/>
      <c r="BA1517" s="212"/>
      <c r="BB1517" s="212"/>
      <c r="BC1517" s="212"/>
      <c r="BD1517" s="212"/>
      <c r="BE1517" s="212"/>
      <c r="BF1517" s="212"/>
      <c r="BG1517" s="212"/>
      <c r="BH1517" s="212"/>
    </row>
    <row r="1518" spans="1:60">
      <c r="A1518" s="241" t="s">
        <v>208</v>
      </c>
      <c r="B1518" s="242" t="s">
        <v>165</v>
      </c>
      <c r="C1518" s="263" t="s">
        <v>166</v>
      </c>
      <c r="D1518" s="243"/>
      <c r="E1518" s="244"/>
      <c r="F1518" s="245"/>
      <c r="G1518" s="246">
        <f>SUMIF(AG1519:AG1537,"&lt;&gt;NOR",G1519:G1537)</f>
        <v>0</v>
      </c>
      <c r="H1518" s="240"/>
      <c r="I1518" s="240">
        <f>SUM(I1519:I1537)</f>
        <v>0</v>
      </c>
      <c r="J1518" s="240"/>
      <c r="K1518" s="240">
        <f>SUM(K1519:K1537)</f>
        <v>0</v>
      </c>
      <c r="L1518" s="240"/>
      <c r="M1518" s="240">
        <f>SUM(M1519:M1537)</f>
        <v>0</v>
      </c>
      <c r="N1518" s="239"/>
      <c r="O1518" s="239">
        <f>SUM(O1519:O1537)</f>
        <v>0.06</v>
      </c>
      <c r="P1518" s="239"/>
      <c r="Q1518" s="239">
        <f>SUM(Q1519:Q1537)</f>
        <v>0</v>
      </c>
      <c r="R1518" s="240"/>
      <c r="S1518" s="240"/>
      <c r="T1518" s="240"/>
      <c r="U1518" s="240"/>
      <c r="V1518" s="240">
        <f>SUM(V1519:V1537)</f>
        <v>23.44</v>
      </c>
      <c r="W1518" s="240"/>
      <c r="X1518" s="240"/>
      <c r="Y1518" s="240"/>
      <c r="AG1518" t="s">
        <v>209</v>
      </c>
    </row>
    <row r="1519" spans="1:60" outlineLevel="1">
      <c r="A1519" s="256">
        <v>378</v>
      </c>
      <c r="B1519" s="257" t="s">
        <v>1650</v>
      </c>
      <c r="C1519" s="267" t="s">
        <v>1651</v>
      </c>
      <c r="D1519" s="258" t="s">
        <v>212</v>
      </c>
      <c r="E1519" s="259">
        <v>19.5</v>
      </c>
      <c r="F1519" s="260"/>
      <c r="G1519" s="261">
        <f>ROUND(E1519*F1519,2)</f>
        <v>0</v>
      </c>
      <c r="H1519" s="233"/>
      <c r="I1519" s="232">
        <f>ROUND(E1519*H1519,2)</f>
        <v>0</v>
      </c>
      <c r="J1519" s="233"/>
      <c r="K1519" s="232">
        <f>ROUND(E1519*J1519,2)</f>
        <v>0</v>
      </c>
      <c r="L1519" s="232">
        <v>21</v>
      </c>
      <c r="M1519" s="232">
        <f>G1519*(1+L1519/100)</f>
        <v>0</v>
      </c>
      <c r="N1519" s="231">
        <v>2.2000000000000001E-4</v>
      </c>
      <c r="O1519" s="231">
        <f>ROUND(E1519*N1519,2)</f>
        <v>0</v>
      </c>
      <c r="P1519" s="231">
        <v>0</v>
      </c>
      <c r="Q1519" s="231">
        <f>ROUND(E1519*P1519,2)</f>
        <v>0</v>
      </c>
      <c r="R1519" s="232"/>
      <c r="S1519" s="232" t="s">
        <v>213</v>
      </c>
      <c r="T1519" s="232" t="s">
        <v>214</v>
      </c>
      <c r="U1519" s="232">
        <v>0.09</v>
      </c>
      <c r="V1519" s="232">
        <f>ROUND(E1519*U1519,2)</f>
        <v>1.76</v>
      </c>
      <c r="W1519" s="232"/>
      <c r="X1519" s="232" t="s">
        <v>215</v>
      </c>
      <c r="Y1519" s="232" t="s">
        <v>216</v>
      </c>
      <c r="Z1519" s="212"/>
      <c r="AA1519" s="212"/>
      <c r="AB1519" s="212"/>
      <c r="AC1519" s="212"/>
      <c r="AD1519" s="212"/>
      <c r="AE1519" s="212"/>
      <c r="AF1519" s="212"/>
      <c r="AG1519" s="212" t="s">
        <v>217</v>
      </c>
      <c r="AH1519" s="212"/>
      <c r="AI1519" s="212"/>
      <c r="AJ1519" s="212"/>
      <c r="AK1519" s="212"/>
      <c r="AL1519" s="212"/>
      <c r="AM1519" s="212"/>
      <c r="AN1519" s="212"/>
      <c r="AO1519" s="212"/>
      <c r="AP1519" s="212"/>
      <c r="AQ1519" s="212"/>
      <c r="AR1519" s="212"/>
      <c r="AS1519" s="212"/>
      <c r="AT1519" s="212"/>
      <c r="AU1519" s="212"/>
      <c r="AV1519" s="212"/>
      <c r="AW1519" s="212"/>
      <c r="AX1519" s="212"/>
      <c r="AY1519" s="212"/>
      <c r="AZ1519" s="212"/>
      <c r="BA1519" s="212"/>
      <c r="BB1519" s="212"/>
      <c r="BC1519" s="212"/>
      <c r="BD1519" s="212"/>
      <c r="BE1519" s="212"/>
      <c r="BF1519" s="212"/>
      <c r="BG1519" s="212"/>
      <c r="BH1519" s="212"/>
    </row>
    <row r="1520" spans="1:60" outlineLevel="1">
      <c r="A1520" s="248">
        <v>379</v>
      </c>
      <c r="B1520" s="249" t="s">
        <v>1652</v>
      </c>
      <c r="C1520" s="264" t="s">
        <v>1653</v>
      </c>
      <c r="D1520" s="250" t="s">
        <v>212</v>
      </c>
      <c r="E1520" s="251">
        <v>33.6</v>
      </c>
      <c r="F1520" s="252"/>
      <c r="G1520" s="253">
        <f>ROUND(E1520*F1520,2)</f>
        <v>0</v>
      </c>
      <c r="H1520" s="233"/>
      <c r="I1520" s="232">
        <f>ROUND(E1520*H1520,2)</f>
        <v>0</v>
      </c>
      <c r="J1520" s="233"/>
      <c r="K1520" s="232">
        <f>ROUND(E1520*J1520,2)</f>
        <v>0</v>
      </c>
      <c r="L1520" s="232">
        <v>21</v>
      </c>
      <c r="M1520" s="232">
        <f>G1520*(1+L1520/100)</f>
        <v>0</v>
      </c>
      <c r="N1520" s="231">
        <v>3.2000000000000003E-4</v>
      </c>
      <c r="O1520" s="231">
        <f>ROUND(E1520*N1520,2)</f>
        <v>0.01</v>
      </c>
      <c r="P1520" s="231">
        <v>0</v>
      </c>
      <c r="Q1520" s="231">
        <f>ROUND(E1520*P1520,2)</f>
        <v>0</v>
      </c>
      <c r="R1520" s="232"/>
      <c r="S1520" s="232" t="s">
        <v>213</v>
      </c>
      <c r="T1520" s="232" t="s">
        <v>214</v>
      </c>
      <c r="U1520" s="232">
        <v>0.1</v>
      </c>
      <c r="V1520" s="232">
        <f>ROUND(E1520*U1520,2)</f>
        <v>3.36</v>
      </c>
      <c r="W1520" s="232"/>
      <c r="X1520" s="232" t="s">
        <v>215</v>
      </c>
      <c r="Y1520" s="232" t="s">
        <v>216</v>
      </c>
      <c r="Z1520" s="212"/>
      <c r="AA1520" s="212"/>
      <c r="AB1520" s="212"/>
      <c r="AC1520" s="212"/>
      <c r="AD1520" s="212"/>
      <c r="AE1520" s="212"/>
      <c r="AF1520" s="212"/>
      <c r="AG1520" s="212" t="s">
        <v>217</v>
      </c>
      <c r="AH1520" s="212"/>
      <c r="AI1520" s="212"/>
      <c r="AJ1520" s="212"/>
      <c r="AK1520" s="212"/>
      <c r="AL1520" s="212"/>
      <c r="AM1520" s="212"/>
      <c r="AN1520" s="212"/>
      <c r="AO1520" s="212"/>
      <c r="AP1520" s="212"/>
      <c r="AQ1520" s="212"/>
      <c r="AR1520" s="212"/>
      <c r="AS1520" s="212"/>
      <c r="AT1520" s="212"/>
      <c r="AU1520" s="212"/>
      <c r="AV1520" s="212"/>
      <c r="AW1520" s="212"/>
      <c r="AX1520" s="212"/>
      <c r="AY1520" s="212"/>
      <c r="AZ1520" s="212"/>
      <c r="BA1520" s="212"/>
      <c r="BB1520" s="212"/>
      <c r="BC1520" s="212"/>
      <c r="BD1520" s="212"/>
      <c r="BE1520" s="212"/>
      <c r="BF1520" s="212"/>
      <c r="BG1520" s="212"/>
      <c r="BH1520" s="212"/>
    </row>
    <row r="1521" spans="1:60" outlineLevel="2">
      <c r="A1521" s="229"/>
      <c r="B1521" s="230"/>
      <c r="C1521" s="265" t="s">
        <v>1654</v>
      </c>
      <c r="D1521" s="255"/>
      <c r="E1521" s="255"/>
      <c r="F1521" s="255"/>
      <c r="G1521" s="255"/>
      <c r="H1521" s="232"/>
      <c r="I1521" s="232"/>
      <c r="J1521" s="232"/>
      <c r="K1521" s="232"/>
      <c r="L1521" s="232"/>
      <c r="M1521" s="232"/>
      <c r="N1521" s="231"/>
      <c r="O1521" s="231"/>
      <c r="P1521" s="231"/>
      <c r="Q1521" s="231"/>
      <c r="R1521" s="232"/>
      <c r="S1521" s="232"/>
      <c r="T1521" s="232"/>
      <c r="U1521" s="232"/>
      <c r="V1521" s="232"/>
      <c r="W1521" s="232"/>
      <c r="X1521" s="232"/>
      <c r="Y1521" s="232"/>
      <c r="Z1521" s="212"/>
      <c r="AA1521" s="212"/>
      <c r="AB1521" s="212"/>
      <c r="AC1521" s="212"/>
      <c r="AD1521" s="212"/>
      <c r="AE1521" s="212"/>
      <c r="AF1521" s="212"/>
      <c r="AG1521" s="212" t="s">
        <v>219</v>
      </c>
      <c r="AH1521" s="212"/>
      <c r="AI1521" s="212"/>
      <c r="AJ1521" s="212"/>
      <c r="AK1521" s="212"/>
      <c r="AL1521" s="212"/>
      <c r="AM1521" s="212"/>
      <c r="AN1521" s="212"/>
      <c r="AO1521" s="212"/>
      <c r="AP1521" s="212"/>
      <c r="AQ1521" s="212"/>
      <c r="AR1521" s="212"/>
      <c r="AS1521" s="212"/>
      <c r="AT1521" s="212"/>
      <c r="AU1521" s="212"/>
      <c r="AV1521" s="212"/>
      <c r="AW1521" s="212"/>
      <c r="AX1521" s="212"/>
      <c r="AY1521" s="212"/>
      <c r="AZ1521" s="212"/>
      <c r="BA1521" s="212"/>
      <c r="BB1521" s="212"/>
      <c r="BC1521" s="212"/>
      <c r="BD1521" s="212"/>
      <c r="BE1521" s="212"/>
      <c r="BF1521" s="212"/>
      <c r="BG1521" s="212"/>
      <c r="BH1521" s="212"/>
    </row>
    <row r="1522" spans="1:60" outlineLevel="3">
      <c r="A1522" s="229"/>
      <c r="B1522" s="230"/>
      <c r="C1522" s="269" t="s">
        <v>337</v>
      </c>
      <c r="D1522" s="234"/>
      <c r="E1522" s="235"/>
      <c r="F1522" s="236"/>
      <c r="G1522" s="236"/>
      <c r="H1522" s="232"/>
      <c r="I1522" s="232"/>
      <c r="J1522" s="232"/>
      <c r="K1522" s="232"/>
      <c r="L1522" s="232"/>
      <c r="M1522" s="232"/>
      <c r="N1522" s="231"/>
      <c r="O1522" s="231"/>
      <c r="P1522" s="231"/>
      <c r="Q1522" s="231"/>
      <c r="R1522" s="232"/>
      <c r="S1522" s="232"/>
      <c r="T1522" s="232"/>
      <c r="U1522" s="232"/>
      <c r="V1522" s="232"/>
      <c r="W1522" s="232"/>
      <c r="X1522" s="232"/>
      <c r="Y1522" s="232"/>
      <c r="Z1522" s="212"/>
      <c r="AA1522" s="212"/>
      <c r="AB1522" s="212"/>
      <c r="AC1522" s="212"/>
      <c r="AD1522" s="212"/>
      <c r="AE1522" s="212"/>
      <c r="AF1522" s="212"/>
      <c r="AG1522" s="212" t="s">
        <v>219</v>
      </c>
      <c r="AH1522" s="212"/>
      <c r="AI1522" s="212"/>
      <c r="AJ1522" s="212"/>
      <c r="AK1522" s="212"/>
      <c r="AL1522" s="212"/>
      <c r="AM1522" s="212"/>
      <c r="AN1522" s="212"/>
      <c r="AO1522" s="212"/>
      <c r="AP1522" s="212"/>
      <c r="AQ1522" s="212"/>
      <c r="AR1522" s="212"/>
      <c r="AS1522" s="212"/>
      <c r="AT1522" s="212"/>
      <c r="AU1522" s="212"/>
      <c r="AV1522" s="212"/>
      <c r="AW1522" s="212"/>
      <c r="AX1522" s="212"/>
      <c r="AY1522" s="212"/>
      <c r="AZ1522" s="212"/>
      <c r="BA1522" s="212"/>
      <c r="BB1522" s="212"/>
      <c r="BC1522" s="212"/>
      <c r="BD1522" s="212"/>
      <c r="BE1522" s="212"/>
      <c r="BF1522" s="212"/>
      <c r="BG1522" s="212"/>
      <c r="BH1522" s="212"/>
    </row>
    <row r="1523" spans="1:60" outlineLevel="3">
      <c r="A1523" s="229"/>
      <c r="B1523" s="230"/>
      <c r="C1523" s="268" t="s">
        <v>1655</v>
      </c>
      <c r="D1523" s="262"/>
      <c r="E1523" s="262"/>
      <c r="F1523" s="262"/>
      <c r="G1523" s="262"/>
      <c r="H1523" s="232"/>
      <c r="I1523" s="232"/>
      <c r="J1523" s="232"/>
      <c r="K1523" s="232"/>
      <c r="L1523" s="232"/>
      <c r="M1523" s="232"/>
      <c r="N1523" s="231"/>
      <c r="O1523" s="231"/>
      <c r="P1523" s="231"/>
      <c r="Q1523" s="231"/>
      <c r="R1523" s="232"/>
      <c r="S1523" s="232"/>
      <c r="T1523" s="232"/>
      <c r="U1523" s="232"/>
      <c r="V1523" s="232"/>
      <c r="W1523" s="232"/>
      <c r="X1523" s="232"/>
      <c r="Y1523" s="232"/>
      <c r="Z1523" s="212"/>
      <c r="AA1523" s="212"/>
      <c r="AB1523" s="212"/>
      <c r="AC1523" s="212"/>
      <c r="AD1523" s="212"/>
      <c r="AE1523" s="212"/>
      <c r="AF1523" s="212"/>
      <c r="AG1523" s="212" t="s">
        <v>219</v>
      </c>
      <c r="AH1523" s="212"/>
      <c r="AI1523" s="212"/>
      <c r="AJ1523" s="212"/>
      <c r="AK1523" s="212"/>
      <c r="AL1523" s="212"/>
      <c r="AM1523" s="212"/>
      <c r="AN1523" s="212"/>
      <c r="AO1523" s="212"/>
      <c r="AP1523" s="212"/>
      <c r="AQ1523" s="212"/>
      <c r="AR1523" s="212"/>
      <c r="AS1523" s="212"/>
      <c r="AT1523" s="212"/>
      <c r="AU1523" s="212"/>
      <c r="AV1523" s="212"/>
      <c r="AW1523" s="212"/>
      <c r="AX1523" s="212"/>
      <c r="AY1523" s="212"/>
      <c r="AZ1523" s="212"/>
      <c r="BA1523" s="212"/>
      <c r="BB1523" s="212"/>
      <c r="BC1523" s="212"/>
      <c r="BD1523" s="212"/>
      <c r="BE1523" s="212"/>
      <c r="BF1523" s="212"/>
      <c r="BG1523" s="212"/>
      <c r="BH1523" s="212"/>
    </row>
    <row r="1524" spans="1:60" outlineLevel="3">
      <c r="A1524" s="229"/>
      <c r="B1524" s="230"/>
      <c r="C1524" s="268" t="s">
        <v>1656</v>
      </c>
      <c r="D1524" s="262"/>
      <c r="E1524" s="262"/>
      <c r="F1524" s="262"/>
      <c r="G1524" s="262"/>
      <c r="H1524" s="232"/>
      <c r="I1524" s="232"/>
      <c r="J1524" s="232"/>
      <c r="K1524" s="232"/>
      <c r="L1524" s="232"/>
      <c r="M1524" s="232"/>
      <c r="N1524" s="231"/>
      <c r="O1524" s="231"/>
      <c r="P1524" s="231"/>
      <c r="Q1524" s="231"/>
      <c r="R1524" s="232"/>
      <c r="S1524" s="232"/>
      <c r="T1524" s="232"/>
      <c r="U1524" s="232"/>
      <c r="V1524" s="232"/>
      <c r="W1524" s="232"/>
      <c r="X1524" s="232"/>
      <c r="Y1524" s="232"/>
      <c r="Z1524" s="212"/>
      <c r="AA1524" s="212"/>
      <c r="AB1524" s="212"/>
      <c r="AC1524" s="212"/>
      <c r="AD1524" s="212"/>
      <c r="AE1524" s="212"/>
      <c r="AF1524" s="212"/>
      <c r="AG1524" s="212" t="s">
        <v>219</v>
      </c>
      <c r="AH1524" s="212"/>
      <c r="AI1524" s="212"/>
      <c r="AJ1524" s="212"/>
      <c r="AK1524" s="212"/>
      <c r="AL1524" s="212"/>
      <c r="AM1524" s="212"/>
      <c r="AN1524" s="212"/>
      <c r="AO1524" s="212"/>
      <c r="AP1524" s="212"/>
      <c r="AQ1524" s="212"/>
      <c r="AR1524" s="212"/>
      <c r="AS1524" s="212"/>
      <c r="AT1524" s="212"/>
      <c r="AU1524" s="212"/>
      <c r="AV1524" s="212"/>
      <c r="AW1524" s="212"/>
      <c r="AX1524" s="212"/>
      <c r="AY1524" s="212"/>
      <c r="AZ1524" s="212"/>
      <c r="BA1524" s="212"/>
      <c r="BB1524" s="212"/>
      <c r="BC1524" s="212"/>
      <c r="BD1524" s="212"/>
      <c r="BE1524" s="212"/>
      <c r="BF1524" s="212"/>
      <c r="BG1524" s="212"/>
      <c r="BH1524" s="212"/>
    </row>
    <row r="1525" spans="1:60" outlineLevel="3">
      <c r="A1525" s="229"/>
      <c r="B1525" s="230"/>
      <c r="C1525" s="268" t="s">
        <v>1657</v>
      </c>
      <c r="D1525" s="262"/>
      <c r="E1525" s="262"/>
      <c r="F1525" s="262"/>
      <c r="G1525" s="262"/>
      <c r="H1525" s="232"/>
      <c r="I1525" s="232"/>
      <c r="J1525" s="232"/>
      <c r="K1525" s="232"/>
      <c r="L1525" s="232"/>
      <c r="M1525" s="232"/>
      <c r="N1525" s="231"/>
      <c r="O1525" s="231"/>
      <c r="P1525" s="231"/>
      <c r="Q1525" s="231"/>
      <c r="R1525" s="232"/>
      <c r="S1525" s="232"/>
      <c r="T1525" s="232"/>
      <c r="U1525" s="232"/>
      <c r="V1525" s="232"/>
      <c r="W1525" s="232"/>
      <c r="X1525" s="232"/>
      <c r="Y1525" s="232"/>
      <c r="Z1525" s="212"/>
      <c r="AA1525" s="212"/>
      <c r="AB1525" s="212"/>
      <c r="AC1525" s="212"/>
      <c r="AD1525" s="212"/>
      <c r="AE1525" s="212"/>
      <c r="AF1525" s="212"/>
      <c r="AG1525" s="212" t="s">
        <v>219</v>
      </c>
      <c r="AH1525" s="212"/>
      <c r="AI1525" s="212"/>
      <c r="AJ1525" s="212"/>
      <c r="AK1525" s="212"/>
      <c r="AL1525" s="212"/>
      <c r="AM1525" s="212"/>
      <c r="AN1525" s="212"/>
      <c r="AO1525" s="212"/>
      <c r="AP1525" s="212"/>
      <c r="AQ1525" s="212"/>
      <c r="AR1525" s="212"/>
      <c r="AS1525" s="212"/>
      <c r="AT1525" s="212"/>
      <c r="AU1525" s="212"/>
      <c r="AV1525" s="212"/>
      <c r="AW1525" s="212"/>
      <c r="AX1525" s="212"/>
      <c r="AY1525" s="212"/>
      <c r="AZ1525" s="212"/>
      <c r="BA1525" s="212"/>
      <c r="BB1525" s="212"/>
      <c r="BC1525" s="212"/>
      <c r="BD1525" s="212"/>
      <c r="BE1525" s="212"/>
      <c r="BF1525" s="212"/>
      <c r="BG1525" s="212"/>
      <c r="BH1525" s="212"/>
    </row>
    <row r="1526" spans="1:60" outlineLevel="1">
      <c r="A1526" s="248">
        <v>380</v>
      </c>
      <c r="B1526" s="249" t="s">
        <v>1652</v>
      </c>
      <c r="C1526" s="264" t="s">
        <v>1653</v>
      </c>
      <c r="D1526" s="250" t="s">
        <v>212</v>
      </c>
      <c r="E1526" s="251">
        <v>74.099999999999994</v>
      </c>
      <c r="F1526" s="252"/>
      <c r="G1526" s="253">
        <f>ROUND(E1526*F1526,2)</f>
        <v>0</v>
      </c>
      <c r="H1526" s="233"/>
      <c r="I1526" s="232">
        <f>ROUND(E1526*H1526,2)</f>
        <v>0</v>
      </c>
      <c r="J1526" s="233"/>
      <c r="K1526" s="232">
        <f>ROUND(E1526*J1526,2)</f>
        <v>0</v>
      </c>
      <c r="L1526" s="232">
        <v>21</v>
      </c>
      <c r="M1526" s="232">
        <f>G1526*(1+L1526/100)</f>
        <v>0</v>
      </c>
      <c r="N1526" s="231">
        <v>3.2000000000000003E-4</v>
      </c>
      <c r="O1526" s="231">
        <f>ROUND(E1526*N1526,2)</f>
        <v>0.02</v>
      </c>
      <c r="P1526" s="231">
        <v>0</v>
      </c>
      <c r="Q1526" s="231">
        <f>ROUND(E1526*P1526,2)</f>
        <v>0</v>
      </c>
      <c r="R1526" s="232"/>
      <c r="S1526" s="232" t="s">
        <v>213</v>
      </c>
      <c r="T1526" s="232" t="s">
        <v>214</v>
      </c>
      <c r="U1526" s="232">
        <v>0.1</v>
      </c>
      <c r="V1526" s="232">
        <f>ROUND(E1526*U1526,2)</f>
        <v>7.41</v>
      </c>
      <c r="W1526" s="232"/>
      <c r="X1526" s="232" t="s">
        <v>215</v>
      </c>
      <c r="Y1526" s="232" t="s">
        <v>216</v>
      </c>
      <c r="Z1526" s="212"/>
      <c r="AA1526" s="212"/>
      <c r="AB1526" s="212"/>
      <c r="AC1526" s="212"/>
      <c r="AD1526" s="212"/>
      <c r="AE1526" s="212"/>
      <c r="AF1526" s="212"/>
      <c r="AG1526" s="212" t="s">
        <v>217</v>
      </c>
      <c r="AH1526" s="212"/>
      <c r="AI1526" s="212"/>
      <c r="AJ1526" s="212"/>
      <c r="AK1526" s="212"/>
      <c r="AL1526" s="212"/>
      <c r="AM1526" s="212"/>
      <c r="AN1526" s="212"/>
      <c r="AO1526" s="212"/>
      <c r="AP1526" s="212"/>
      <c r="AQ1526" s="212"/>
      <c r="AR1526" s="212"/>
      <c r="AS1526" s="212"/>
      <c r="AT1526" s="212"/>
      <c r="AU1526" s="212"/>
      <c r="AV1526" s="212"/>
      <c r="AW1526" s="212"/>
      <c r="AX1526" s="212"/>
      <c r="AY1526" s="212"/>
      <c r="AZ1526" s="212"/>
      <c r="BA1526" s="212"/>
      <c r="BB1526" s="212"/>
      <c r="BC1526" s="212"/>
      <c r="BD1526" s="212"/>
      <c r="BE1526" s="212"/>
      <c r="BF1526" s="212"/>
      <c r="BG1526" s="212"/>
      <c r="BH1526" s="212"/>
    </row>
    <row r="1527" spans="1:60" outlineLevel="2">
      <c r="A1527" s="229"/>
      <c r="B1527" s="230"/>
      <c r="C1527" s="265" t="s">
        <v>1658</v>
      </c>
      <c r="D1527" s="255"/>
      <c r="E1527" s="255"/>
      <c r="F1527" s="255"/>
      <c r="G1527" s="255"/>
      <c r="H1527" s="232"/>
      <c r="I1527" s="232"/>
      <c r="J1527" s="232"/>
      <c r="K1527" s="232"/>
      <c r="L1527" s="232"/>
      <c r="M1527" s="232"/>
      <c r="N1527" s="231"/>
      <c r="O1527" s="231"/>
      <c r="P1527" s="231"/>
      <c r="Q1527" s="231"/>
      <c r="R1527" s="232"/>
      <c r="S1527" s="232"/>
      <c r="T1527" s="232"/>
      <c r="U1527" s="232"/>
      <c r="V1527" s="232"/>
      <c r="W1527" s="232"/>
      <c r="X1527" s="232"/>
      <c r="Y1527" s="232"/>
      <c r="Z1527" s="212"/>
      <c r="AA1527" s="212"/>
      <c r="AB1527" s="212"/>
      <c r="AC1527" s="212"/>
      <c r="AD1527" s="212"/>
      <c r="AE1527" s="212"/>
      <c r="AF1527" s="212"/>
      <c r="AG1527" s="212" t="s">
        <v>219</v>
      </c>
      <c r="AH1527" s="212"/>
      <c r="AI1527" s="212"/>
      <c r="AJ1527" s="212"/>
      <c r="AK1527" s="212"/>
      <c r="AL1527" s="212"/>
      <c r="AM1527" s="212"/>
      <c r="AN1527" s="212"/>
      <c r="AO1527" s="212"/>
      <c r="AP1527" s="212"/>
      <c r="AQ1527" s="212"/>
      <c r="AR1527" s="212"/>
      <c r="AS1527" s="212"/>
      <c r="AT1527" s="212"/>
      <c r="AU1527" s="212"/>
      <c r="AV1527" s="212"/>
      <c r="AW1527" s="212"/>
      <c r="AX1527" s="212"/>
      <c r="AY1527" s="212"/>
      <c r="AZ1527" s="212"/>
      <c r="BA1527" s="212"/>
      <c r="BB1527" s="212"/>
      <c r="BC1527" s="212"/>
      <c r="BD1527" s="212"/>
      <c r="BE1527" s="212"/>
      <c r="BF1527" s="212"/>
      <c r="BG1527" s="212"/>
      <c r="BH1527" s="212"/>
    </row>
    <row r="1528" spans="1:60" outlineLevel="1">
      <c r="A1528" s="248">
        <v>381</v>
      </c>
      <c r="B1528" s="249" t="s">
        <v>1659</v>
      </c>
      <c r="C1528" s="264" t="s">
        <v>1660</v>
      </c>
      <c r="D1528" s="250" t="s">
        <v>212</v>
      </c>
      <c r="E1528" s="251">
        <v>3.5</v>
      </c>
      <c r="F1528" s="252"/>
      <c r="G1528" s="253">
        <f>ROUND(E1528*F1528,2)</f>
        <v>0</v>
      </c>
      <c r="H1528" s="233"/>
      <c r="I1528" s="232">
        <f>ROUND(E1528*H1528,2)</f>
        <v>0</v>
      </c>
      <c r="J1528" s="233"/>
      <c r="K1528" s="232">
        <f>ROUND(E1528*J1528,2)</f>
        <v>0</v>
      </c>
      <c r="L1528" s="232">
        <v>21</v>
      </c>
      <c r="M1528" s="232">
        <f>G1528*(1+L1528/100)</f>
        <v>0</v>
      </c>
      <c r="N1528" s="231">
        <v>1.4999999999999999E-4</v>
      </c>
      <c r="O1528" s="231">
        <f>ROUND(E1528*N1528,2)</f>
        <v>0</v>
      </c>
      <c r="P1528" s="231">
        <v>0</v>
      </c>
      <c r="Q1528" s="231">
        <f>ROUND(E1528*P1528,2)</f>
        <v>0</v>
      </c>
      <c r="R1528" s="232"/>
      <c r="S1528" s="232" t="s">
        <v>268</v>
      </c>
      <c r="T1528" s="232" t="s">
        <v>269</v>
      </c>
      <c r="U1528" s="232">
        <v>0.03</v>
      </c>
      <c r="V1528" s="232">
        <f>ROUND(E1528*U1528,2)</f>
        <v>0.11</v>
      </c>
      <c r="W1528" s="232"/>
      <c r="X1528" s="232" t="s">
        <v>215</v>
      </c>
      <c r="Y1528" s="232" t="s">
        <v>216</v>
      </c>
      <c r="Z1528" s="212"/>
      <c r="AA1528" s="212"/>
      <c r="AB1528" s="212"/>
      <c r="AC1528" s="212"/>
      <c r="AD1528" s="212"/>
      <c r="AE1528" s="212"/>
      <c r="AF1528" s="212"/>
      <c r="AG1528" s="212" t="s">
        <v>217</v>
      </c>
      <c r="AH1528" s="212"/>
      <c r="AI1528" s="212"/>
      <c r="AJ1528" s="212"/>
      <c r="AK1528" s="212"/>
      <c r="AL1528" s="212"/>
      <c r="AM1528" s="212"/>
      <c r="AN1528" s="212"/>
      <c r="AO1528" s="212"/>
      <c r="AP1528" s="212"/>
      <c r="AQ1528" s="212"/>
      <c r="AR1528" s="212"/>
      <c r="AS1528" s="212"/>
      <c r="AT1528" s="212"/>
      <c r="AU1528" s="212"/>
      <c r="AV1528" s="212"/>
      <c r="AW1528" s="212"/>
      <c r="AX1528" s="212"/>
      <c r="AY1528" s="212"/>
      <c r="AZ1528" s="212"/>
      <c r="BA1528" s="212"/>
      <c r="BB1528" s="212"/>
      <c r="BC1528" s="212"/>
      <c r="BD1528" s="212"/>
      <c r="BE1528" s="212"/>
      <c r="BF1528" s="212"/>
      <c r="BG1528" s="212"/>
      <c r="BH1528" s="212"/>
    </row>
    <row r="1529" spans="1:60" outlineLevel="2">
      <c r="A1529" s="229"/>
      <c r="B1529" s="230"/>
      <c r="C1529" s="265" t="s">
        <v>1661</v>
      </c>
      <c r="D1529" s="255"/>
      <c r="E1529" s="255"/>
      <c r="F1529" s="255"/>
      <c r="G1529" s="255"/>
      <c r="H1529" s="232"/>
      <c r="I1529" s="232"/>
      <c r="J1529" s="232"/>
      <c r="K1529" s="232"/>
      <c r="L1529" s="232"/>
      <c r="M1529" s="232"/>
      <c r="N1529" s="231"/>
      <c r="O1529" s="231"/>
      <c r="P1529" s="231"/>
      <c r="Q1529" s="231"/>
      <c r="R1529" s="232"/>
      <c r="S1529" s="232"/>
      <c r="T1529" s="232"/>
      <c r="U1529" s="232"/>
      <c r="V1529" s="232"/>
      <c r="W1529" s="232"/>
      <c r="X1529" s="232"/>
      <c r="Y1529" s="232"/>
      <c r="Z1529" s="212"/>
      <c r="AA1529" s="212"/>
      <c r="AB1529" s="212"/>
      <c r="AC1529" s="212"/>
      <c r="AD1529" s="212"/>
      <c r="AE1529" s="212"/>
      <c r="AF1529" s="212"/>
      <c r="AG1529" s="212" t="s">
        <v>219</v>
      </c>
      <c r="AH1529" s="212"/>
      <c r="AI1529" s="212"/>
      <c r="AJ1529" s="212"/>
      <c r="AK1529" s="212"/>
      <c r="AL1529" s="212"/>
      <c r="AM1529" s="212"/>
      <c r="AN1529" s="212"/>
      <c r="AO1529" s="212"/>
      <c r="AP1529" s="212"/>
      <c r="AQ1529" s="212"/>
      <c r="AR1529" s="212"/>
      <c r="AS1529" s="212"/>
      <c r="AT1529" s="212"/>
      <c r="AU1529" s="212"/>
      <c r="AV1529" s="212"/>
      <c r="AW1529" s="212"/>
      <c r="AX1529" s="212"/>
      <c r="AY1529" s="212"/>
      <c r="AZ1529" s="212"/>
      <c r="BA1529" s="212"/>
      <c r="BB1529" s="212"/>
      <c r="BC1529" s="212"/>
      <c r="BD1529" s="212"/>
      <c r="BE1529" s="212"/>
      <c r="BF1529" s="212"/>
      <c r="BG1529" s="212"/>
      <c r="BH1529" s="212"/>
    </row>
    <row r="1530" spans="1:60" outlineLevel="3">
      <c r="A1530" s="229"/>
      <c r="B1530" s="230"/>
      <c r="C1530" s="268" t="s">
        <v>1662</v>
      </c>
      <c r="D1530" s="262"/>
      <c r="E1530" s="262"/>
      <c r="F1530" s="262"/>
      <c r="G1530" s="262"/>
      <c r="H1530" s="232"/>
      <c r="I1530" s="232"/>
      <c r="J1530" s="232"/>
      <c r="K1530" s="232"/>
      <c r="L1530" s="232"/>
      <c r="M1530" s="232"/>
      <c r="N1530" s="231"/>
      <c r="O1530" s="231"/>
      <c r="P1530" s="231"/>
      <c r="Q1530" s="231"/>
      <c r="R1530" s="232"/>
      <c r="S1530" s="232"/>
      <c r="T1530" s="232"/>
      <c r="U1530" s="232"/>
      <c r="V1530" s="232"/>
      <c r="W1530" s="232"/>
      <c r="X1530" s="232"/>
      <c r="Y1530" s="232"/>
      <c r="Z1530" s="212"/>
      <c r="AA1530" s="212"/>
      <c r="AB1530" s="212"/>
      <c r="AC1530" s="212"/>
      <c r="AD1530" s="212"/>
      <c r="AE1530" s="212"/>
      <c r="AF1530" s="212"/>
      <c r="AG1530" s="212" t="s">
        <v>219</v>
      </c>
      <c r="AH1530" s="212"/>
      <c r="AI1530" s="212"/>
      <c r="AJ1530" s="212"/>
      <c r="AK1530" s="212"/>
      <c r="AL1530" s="212"/>
      <c r="AM1530" s="212"/>
      <c r="AN1530" s="212"/>
      <c r="AO1530" s="212"/>
      <c r="AP1530" s="212"/>
      <c r="AQ1530" s="212"/>
      <c r="AR1530" s="212"/>
      <c r="AS1530" s="212"/>
      <c r="AT1530" s="212"/>
      <c r="AU1530" s="212"/>
      <c r="AV1530" s="212"/>
      <c r="AW1530" s="212"/>
      <c r="AX1530" s="212"/>
      <c r="AY1530" s="212"/>
      <c r="AZ1530" s="212"/>
      <c r="BA1530" s="212"/>
      <c r="BB1530" s="212"/>
      <c r="BC1530" s="212"/>
      <c r="BD1530" s="212"/>
      <c r="BE1530" s="212"/>
      <c r="BF1530" s="212"/>
      <c r="BG1530" s="212"/>
      <c r="BH1530" s="212"/>
    </row>
    <row r="1531" spans="1:60" outlineLevel="1">
      <c r="A1531" s="248">
        <v>382</v>
      </c>
      <c r="B1531" s="249" t="s">
        <v>1663</v>
      </c>
      <c r="C1531" s="264" t="s">
        <v>1664</v>
      </c>
      <c r="D1531" s="250" t="s">
        <v>212</v>
      </c>
      <c r="E1531" s="251">
        <v>120</v>
      </c>
      <c r="F1531" s="252"/>
      <c r="G1531" s="253">
        <f>ROUND(E1531*F1531,2)</f>
        <v>0</v>
      </c>
      <c r="H1531" s="233"/>
      <c r="I1531" s="232">
        <f>ROUND(E1531*H1531,2)</f>
        <v>0</v>
      </c>
      <c r="J1531" s="233"/>
      <c r="K1531" s="232">
        <f>ROUND(E1531*J1531,2)</f>
        <v>0</v>
      </c>
      <c r="L1531" s="232">
        <v>21</v>
      </c>
      <c r="M1531" s="232">
        <f>G1531*(1+L1531/100)</f>
        <v>0</v>
      </c>
      <c r="N1531" s="231">
        <v>2.2000000000000001E-4</v>
      </c>
      <c r="O1531" s="231">
        <f>ROUND(E1531*N1531,2)</f>
        <v>0.03</v>
      </c>
      <c r="P1531" s="231">
        <v>0</v>
      </c>
      <c r="Q1531" s="231">
        <f>ROUND(E1531*P1531,2)</f>
        <v>0</v>
      </c>
      <c r="R1531" s="232"/>
      <c r="S1531" s="232" t="s">
        <v>268</v>
      </c>
      <c r="T1531" s="232" t="s">
        <v>214</v>
      </c>
      <c r="U1531" s="232">
        <v>0.09</v>
      </c>
      <c r="V1531" s="232">
        <f>ROUND(E1531*U1531,2)</f>
        <v>10.8</v>
      </c>
      <c r="W1531" s="232"/>
      <c r="X1531" s="232" t="s">
        <v>215</v>
      </c>
      <c r="Y1531" s="232" t="s">
        <v>216</v>
      </c>
      <c r="Z1531" s="212"/>
      <c r="AA1531" s="212"/>
      <c r="AB1531" s="212"/>
      <c r="AC1531" s="212"/>
      <c r="AD1531" s="212"/>
      <c r="AE1531" s="212"/>
      <c r="AF1531" s="212"/>
      <c r="AG1531" s="212" t="s">
        <v>217</v>
      </c>
      <c r="AH1531" s="212"/>
      <c r="AI1531" s="212"/>
      <c r="AJ1531" s="212"/>
      <c r="AK1531" s="212"/>
      <c r="AL1531" s="212"/>
      <c r="AM1531" s="212"/>
      <c r="AN1531" s="212"/>
      <c r="AO1531" s="212"/>
      <c r="AP1531" s="212"/>
      <c r="AQ1531" s="212"/>
      <c r="AR1531" s="212"/>
      <c r="AS1531" s="212"/>
      <c r="AT1531" s="212"/>
      <c r="AU1531" s="212"/>
      <c r="AV1531" s="212"/>
      <c r="AW1531" s="212"/>
      <c r="AX1531" s="212"/>
      <c r="AY1531" s="212"/>
      <c r="AZ1531" s="212"/>
      <c r="BA1531" s="212"/>
      <c r="BB1531" s="212"/>
      <c r="BC1531" s="212"/>
      <c r="BD1531" s="212"/>
      <c r="BE1531" s="212"/>
      <c r="BF1531" s="212"/>
      <c r="BG1531" s="212"/>
      <c r="BH1531" s="212"/>
    </row>
    <row r="1532" spans="1:60" outlineLevel="2">
      <c r="A1532" s="229"/>
      <c r="B1532" s="230"/>
      <c r="C1532" s="265" t="s">
        <v>1665</v>
      </c>
      <c r="D1532" s="255"/>
      <c r="E1532" s="255"/>
      <c r="F1532" s="255"/>
      <c r="G1532" s="255"/>
      <c r="H1532" s="232"/>
      <c r="I1532" s="232"/>
      <c r="J1532" s="232"/>
      <c r="K1532" s="232"/>
      <c r="L1532" s="232"/>
      <c r="M1532" s="232"/>
      <c r="N1532" s="231"/>
      <c r="O1532" s="231"/>
      <c r="P1532" s="231"/>
      <c r="Q1532" s="231"/>
      <c r="R1532" s="232"/>
      <c r="S1532" s="232"/>
      <c r="T1532" s="232"/>
      <c r="U1532" s="232"/>
      <c r="V1532" s="232"/>
      <c r="W1532" s="232"/>
      <c r="X1532" s="232"/>
      <c r="Y1532" s="232"/>
      <c r="Z1532" s="212"/>
      <c r="AA1532" s="212"/>
      <c r="AB1532" s="212"/>
      <c r="AC1532" s="212"/>
      <c r="AD1532" s="212"/>
      <c r="AE1532" s="212"/>
      <c r="AF1532" s="212"/>
      <c r="AG1532" s="212" t="s">
        <v>219</v>
      </c>
      <c r="AH1532" s="212"/>
      <c r="AI1532" s="212"/>
      <c r="AJ1532" s="212"/>
      <c r="AK1532" s="212"/>
      <c r="AL1532" s="212"/>
      <c r="AM1532" s="212"/>
      <c r="AN1532" s="212"/>
      <c r="AO1532" s="212"/>
      <c r="AP1532" s="212"/>
      <c r="AQ1532" s="212"/>
      <c r="AR1532" s="212"/>
      <c r="AS1532" s="212"/>
      <c r="AT1532" s="212"/>
      <c r="AU1532" s="212"/>
      <c r="AV1532" s="212"/>
      <c r="AW1532" s="212"/>
      <c r="AX1532" s="212"/>
      <c r="AY1532" s="212"/>
      <c r="AZ1532" s="212"/>
      <c r="BA1532" s="212"/>
      <c r="BB1532" s="212"/>
      <c r="BC1532" s="212"/>
      <c r="BD1532" s="212"/>
      <c r="BE1532" s="212"/>
      <c r="BF1532" s="212"/>
      <c r="BG1532" s="212"/>
      <c r="BH1532" s="212"/>
    </row>
    <row r="1533" spans="1:60" outlineLevel="1">
      <c r="A1533" s="248">
        <v>383</v>
      </c>
      <c r="B1533" s="249" t="s">
        <v>1666</v>
      </c>
      <c r="C1533" s="264" t="s">
        <v>1667</v>
      </c>
      <c r="D1533" s="250" t="s">
        <v>567</v>
      </c>
      <c r="E1533" s="251">
        <v>13</v>
      </c>
      <c r="F1533" s="252"/>
      <c r="G1533" s="253">
        <f>ROUND(E1533*F1533,2)</f>
        <v>0</v>
      </c>
      <c r="H1533" s="233"/>
      <c r="I1533" s="232">
        <f>ROUND(E1533*H1533,2)</f>
        <v>0</v>
      </c>
      <c r="J1533" s="233"/>
      <c r="K1533" s="232">
        <f>ROUND(E1533*J1533,2)</f>
        <v>0</v>
      </c>
      <c r="L1533" s="232">
        <v>21</v>
      </c>
      <c r="M1533" s="232">
        <f>G1533*(1+L1533/100)</f>
        <v>0</v>
      </c>
      <c r="N1533" s="231">
        <v>0</v>
      </c>
      <c r="O1533" s="231">
        <f>ROUND(E1533*N1533,2)</f>
        <v>0</v>
      </c>
      <c r="P1533" s="231">
        <v>0</v>
      </c>
      <c r="Q1533" s="231">
        <f>ROUND(E1533*P1533,2)</f>
        <v>0</v>
      </c>
      <c r="R1533" s="232"/>
      <c r="S1533" s="232" t="s">
        <v>268</v>
      </c>
      <c r="T1533" s="232" t="s">
        <v>269</v>
      </c>
      <c r="U1533" s="232">
        <v>0</v>
      </c>
      <c r="V1533" s="232">
        <f>ROUND(E1533*U1533,2)</f>
        <v>0</v>
      </c>
      <c r="W1533" s="232"/>
      <c r="X1533" s="232" t="s">
        <v>215</v>
      </c>
      <c r="Y1533" s="232" t="s">
        <v>216</v>
      </c>
      <c r="Z1533" s="212"/>
      <c r="AA1533" s="212"/>
      <c r="AB1533" s="212"/>
      <c r="AC1533" s="212"/>
      <c r="AD1533" s="212"/>
      <c r="AE1533" s="212"/>
      <c r="AF1533" s="212"/>
      <c r="AG1533" s="212" t="s">
        <v>217</v>
      </c>
      <c r="AH1533" s="212"/>
      <c r="AI1533" s="212"/>
      <c r="AJ1533" s="212"/>
      <c r="AK1533" s="212"/>
      <c r="AL1533" s="212"/>
      <c r="AM1533" s="212"/>
      <c r="AN1533" s="212"/>
      <c r="AO1533" s="212"/>
      <c r="AP1533" s="212"/>
      <c r="AQ1533" s="212"/>
      <c r="AR1533" s="212"/>
      <c r="AS1533" s="212"/>
      <c r="AT1533" s="212"/>
      <c r="AU1533" s="212"/>
      <c r="AV1533" s="212"/>
      <c r="AW1533" s="212"/>
      <c r="AX1533" s="212"/>
      <c r="AY1533" s="212"/>
      <c r="AZ1533" s="212"/>
      <c r="BA1533" s="212"/>
      <c r="BB1533" s="212"/>
      <c r="BC1533" s="212"/>
      <c r="BD1533" s="212"/>
      <c r="BE1533" s="212"/>
      <c r="BF1533" s="212"/>
      <c r="BG1533" s="212"/>
      <c r="BH1533" s="212"/>
    </row>
    <row r="1534" spans="1:60" outlineLevel="2">
      <c r="A1534" s="229"/>
      <c r="B1534" s="230"/>
      <c r="C1534" s="265" t="s">
        <v>1668</v>
      </c>
      <c r="D1534" s="255"/>
      <c r="E1534" s="255"/>
      <c r="F1534" s="255"/>
      <c r="G1534" s="255"/>
      <c r="H1534" s="232"/>
      <c r="I1534" s="232"/>
      <c r="J1534" s="232"/>
      <c r="K1534" s="232"/>
      <c r="L1534" s="232"/>
      <c r="M1534" s="232"/>
      <c r="N1534" s="231"/>
      <c r="O1534" s="231"/>
      <c r="P1534" s="231"/>
      <c r="Q1534" s="231"/>
      <c r="R1534" s="232"/>
      <c r="S1534" s="232"/>
      <c r="T1534" s="232"/>
      <c r="U1534" s="232"/>
      <c r="V1534" s="232"/>
      <c r="W1534" s="232"/>
      <c r="X1534" s="232"/>
      <c r="Y1534" s="232"/>
      <c r="Z1534" s="212"/>
      <c r="AA1534" s="212"/>
      <c r="AB1534" s="212"/>
      <c r="AC1534" s="212"/>
      <c r="AD1534" s="212"/>
      <c r="AE1534" s="212"/>
      <c r="AF1534" s="212"/>
      <c r="AG1534" s="212" t="s">
        <v>219</v>
      </c>
      <c r="AH1534" s="212"/>
      <c r="AI1534" s="212"/>
      <c r="AJ1534" s="212"/>
      <c r="AK1534" s="212"/>
      <c r="AL1534" s="212"/>
      <c r="AM1534" s="212"/>
      <c r="AN1534" s="212"/>
      <c r="AO1534" s="212"/>
      <c r="AP1534" s="212"/>
      <c r="AQ1534" s="212"/>
      <c r="AR1534" s="212"/>
      <c r="AS1534" s="212"/>
      <c r="AT1534" s="212"/>
      <c r="AU1534" s="212"/>
      <c r="AV1534" s="212"/>
      <c r="AW1534" s="212"/>
      <c r="AX1534" s="212"/>
      <c r="AY1534" s="212"/>
      <c r="AZ1534" s="212"/>
      <c r="BA1534" s="212"/>
      <c r="BB1534" s="212"/>
      <c r="BC1534" s="212"/>
      <c r="BD1534" s="212"/>
      <c r="BE1534" s="212"/>
      <c r="BF1534" s="212"/>
      <c r="BG1534" s="212"/>
      <c r="BH1534" s="212"/>
    </row>
    <row r="1535" spans="1:60" outlineLevel="1">
      <c r="A1535" s="256">
        <v>384</v>
      </c>
      <c r="B1535" s="257" t="s">
        <v>1669</v>
      </c>
      <c r="C1535" s="267" t="s">
        <v>1670</v>
      </c>
      <c r="D1535" s="258" t="s">
        <v>212</v>
      </c>
      <c r="E1535" s="259">
        <v>90</v>
      </c>
      <c r="F1535" s="260"/>
      <c r="G1535" s="261">
        <f>ROUND(E1535*F1535,2)</f>
        <v>0</v>
      </c>
      <c r="H1535" s="233"/>
      <c r="I1535" s="232">
        <f>ROUND(E1535*H1535,2)</f>
        <v>0</v>
      </c>
      <c r="J1535" s="233"/>
      <c r="K1535" s="232">
        <f>ROUND(E1535*J1535,2)</f>
        <v>0</v>
      </c>
      <c r="L1535" s="232">
        <v>21</v>
      </c>
      <c r="M1535" s="232">
        <f>G1535*(1+L1535/100)</f>
        <v>0</v>
      </c>
      <c r="N1535" s="231">
        <v>0</v>
      </c>
      <c r="O1535" s="231">
        <f>ROUND(E1535*N1535,2)</f>
        <v>0</v>
      </c>
      <c r="P1535" s="231">
        <v>0</v>
      </c>
      <c r="Q1535" s="231">
        <f>ROUND(E1535*P1535,2)</f>
        <v>0</v>
      </c>
      <c r="R1535" s="232"/>
      <c r="S1535" s="232" t="s">
        <v>268</v>
      </c>
      <c r="T1535" s="232" t="s">
        <v>269</v>
      </c>
      <c r="U1535" s="232">
        <v>0</v>
      </c>
      <c r="V1535" s="232">
        <f>ROUND(E1535*U1535,2)</f>
        <v>0</v>
      </c>
      <c r="W1535" s="232"/>
      <c r="X1535" s="232" t="s">
        <v>215</v>
      </c>
      <c r="Y1535" s="232" t="s">
        <v>216</v>
      </c>
      <c r="Z1535" s="212"/>
      <c r="AA1535" s="212"/>
      <c r="AB1535" s="212"/>
      <c r="AC1535" s="212"/>
      <c r="AD1535" s="212"/>
      <c r="AE1535" s="212"/>
      <c r="AF1535" s="212"/>
      <c r="AG1535" s="212" t="s">
        <v>217</v>
      </c>
      <c r="AH1535" s="212"/>
      <c r="AI1535" s="212"/>
      <c r="AJ1535" s="212"/>
      <c r="AK1535" s="212"/>
      <c r="AL1535" s="212"/>
      <c r="AM1535" s="212"/>
      <c r="AN1535" s="212"/>
      <c r="AO1535" s="212"/>
      <c r="AP1535" s="212"/>
      <c r="AQ1535" s="212"/>
      <c r="AR1535" s="212"/>
      <c r="AS1535" s="212"/>
      <c r="AT1535" s="212"/>
      <c r="AU1535" s="212"/>
      <c r="AV1535" s="212"/>
      <c r="AW1535" s="212"/>
      <c r="AX1535" s="212"/>
      <c r="AY1535" s="212"/>
      <c r="AZ1535" s="212"/>
      <c r="BA1535" s="212"/>
      <c r="BB1535" s="212"/>
      <c r="BC1535" s="212"/>
      <c r="BD1535" s="212"/>
      <c r="BE1535" s="212"/>
      <c r="BF1535" s="212"/>
      <c r="BG1535" s="212"/>
      <c r="BH1535" s="212"/>
    </row>
    <row r="1536" spans="1:60" outlineLevel="1">
      <c r="A1536" s="248">
        <v>385</v>
      </c>
      <c r="B1536" s="249" t="s">
        <v>1671</v>
      </c>
      <c r="C1536" s="264" t="s">
        <v>1672</v>
      </c>
      <c r="D1536" s="250" t="s">
        <v>212</v>
      </c>
      <c r="E1536" s="251">
        <v>70</v>
      </c>
      <c r="F1536" s="252"/>
      <c r="G1536" s="253">
        <f>ROUND(E1536*F1536,2)</f>
        <v>0</v>
      </c>
      <c r="H1536" s="233"/>
      <c r="I1536" s="232">
        <f>ROUND(E1536*H1536,2)</f>
        <v>0</v>
      </c>
      <c r="J1536" s="233"/>
      <c r="K1536" s="232">
        <f>ROUND(E1536*J1536,2)</f>
        <v>0</v>
      </c>
      <c r="L1536" s="232">
        <v>21</v>
      </c>
      <c r="M1536" s="232">
        <f>G1536*(1+L1536/100)</f>
        <v>0</v>
      </c>
      <c r="N1536" s="231">
        <v>0</v>
      </c>
      <c r="O1536" s="231">
        <f>ROUND(E1536*N1536,2)</f>
        <v>0</v>
      </c>
      <c r="P1536" s="231">
        <v>0</v>
      </c>
      <c r="Q1536" s="231">
        <f>ROUND(E1536*P1536,2)</f>
        <v>0</v>
      </c>
      <c r="R1536" s="232"/>
      <c r="S1536" s="232" t="s">
        <v>268</v>
      </c>
      <c r="T1536" s="232" t="s">
        <v>269</v>
      </c>
      <c r="U1536" s="232">
        <v>0</v>
      </c>
      <c r="V1536" s="232">
        <f>ROUND(E1536*U1536,2)</f>
        <v>0</v>
      </c>
      <c r="W1536" s="232"/>
      <c r="X1536" s="232" t="s">
        <v>215</v>
      </c>
      <c r="Y1536" s="232" t="s">
        <v>216</v>
      </c>
      <c r="Z1536" s="212"/>
      <c r="AA1536" s="212"/>
      <c r="AB1536" s="212"/>
      <c r="AC1536" s="212"/>
      <c r="AD1536" s="212"/>
      <c r="AE1536" s="212"/>
      <c r="AF1536" s="212"/>
      <c r="AG1536" s="212" t="s">
        <v>217</v>
      </c>
      <c r="AH1536" s="212"/>
      <c r="AI1536" s="212"/>
      <c r="AJ1536" s="212"/>
      <c r="AK1536" s="212"/>
      <c r="AL1536" s="212"/>
      <c r="AM1536" s="212"/>
      <c r="AN1536" s="212"/>
      <c r="AO1536" s="212"/>
      <c r="AP1536" s="212"/>
      <c r="AQ1536" s="212"/>
      <c r="AR1536" s="212"/>
      <c r="AS1536" s="212"/>
      <c r="AT1536" s="212"/>
      <c r="AU1536" s="212"/>
      <c r="AV1536" s="212"/>
      <c r="AW1536" s="212"/>
      <c r="AX1536" s="212"/>
      <c r="AY1536" s="212"/>
      <c r="AZ1536" s="212"/>
      <c r="BA1536" s="212"/>
      <c r="BB1536" s="212"/>
      <c r="BC1536" s="212"/>
      <c r="BD1536" s="212"/>
      <c r="BE1536" s="212"/>
      <c r="BF1536" s="212"/>
      <c r="BG1536" s="212"/>
      <c r="BH1536" s="212"/>
    </row>
    <row r="1537" spans="1:60" ht="21" outlineLevel="2">
      <c r="A1537" s="229"/>
      <c r="B1537" s="230"/>
      <c r="C1537" s="265" t="s">
        <v>1673</v>
      </c>
      <c r="D1537" s="255"/>
      <c r="E1537" s="255"/>
      <c r="F1537" s="255"/>
      <c r="G1537" s="255"/>
      <c r="H1537" s="232"/>
      <c r="I1537" s="232"/>
      <c r="J1537" s="232"/>
      <c r="K1537" s="232"/>
      <c r="L1537" s="232"/>
      <c r="M1537" s="232"/>
      <c r="N1537" s="231"/>
      <c r="O1537" s="231"/>
      <c r="P1537" s="231"/>
      <c r="Q1537" s="231"/>
      <c r="R1537" s="232"/>
      <c r="S1537" s="232"/>
      <c r="T1537" s="232"/>
      <c r="U1537" s="232"/>
      <c r="V1537" s="232"/>
      <c r="W1537" s="232"/>
      <c r="X1537" s="232"/>
      <c r="Y1537" s="232"/>
      <c r="Z1537" s="212"/>
      <c r="AA1537" s="212"/>
      <c r="AB1537" s="212"/>
      <c r="AC1537" s="212"/>
      <c r="AD1537" s="212"/>
      <c r="AE1537" s="212"/>
      <c r="AF1537" s="212"/>
      <c r="AG1537" s="212" t="s">
        <v>219</v>
      </c>
      <c r="AH1537" s="212"/>
      <c r="AI1537" s="212"/>
      <c r="AJ1537" s="212"/>
      <c r="AK1537" s="212"/>
      <c r="AL1537" s="212"/>
      <c r="AM1537" s="212"/>
      <c r="AN1537" s="212"/>
      <c r="AO1537" s="212"/>
      <c r="AP1537" s="212"/>
      <c r="AQ1537" s="212"/>
      <c r="AR1537" s="212"/>
      <c r="AS1537" s="212"/>
      <c r="AT1537" s="212"/>
      <c r="AU1537" s="212"/>
      <c r="AV1537" s="212"/>
      <c r="AW1537" s="212"/>
      <c r="AX1537" s="212"/>
      <c r="AY1537" s="212"/>
      <c r="AZ1537" s="212"/>
      <c r="BA1537" s="254" t="str">
        <f>C1537</f>
        <v>Veškeré znovu zakrývané dřevěné konstrukce budou opatřeny odpovídající ochranou proto dřevokazným vlivům a u všech stávajících konstrukcí bude provedena prohlídka a posouzení jejich stavu.</v>
      </c>
      <c r="BB1537" s="212"/>
      <c r="BC1537" s="212"/>
      <c r="BD1537" s="212"/>
      <c r="BE1537" s="212"/>
      <c r="BF1537" s="212"/>
      <c r="BG1537" s="212"/>
      <c r="BH1537" s="212"/>
    </row>
    <row r="1538" spans="1:60">
      <c r="A1538" s="241" t="s">
        <v>208</v>
      </c>
      <c r="B1538" s="242" t="s">
        <v>167</v>
      </c>
      <c r="C1538" s="263" t="s">
        <v>168</v>
      </c>
      <c r="D1538" s="243"/>
      <c r="E1538" s="244"/>
      <c r="F1538" s="245"/>
      <c r="G1538" s="246">
        <f>SUMIF(AG1539:AG1545,"&lt;&gt;NOR",G1539:G1545)</f>
        <v>0</v>
      </c>
      <c r="H1538" s="240"/>
      <c r="I1538" s="240">
        <f>SUM(I1539:I1545)</f>
        <v>0</v>
      </c>
      <c r="J1538" s="240"/>
      <c r="K1538" s="240">
        <f>SUM(K1539:K1545)</f>
        <v>0</v>
      </c>
      <c r="L1538" s="240"/>
      <c r="M1538" s="240">
        <f>SUM(M1539:M1545)</f>
        <v>0</v>
      </c>
      <c r="N1538" s="239"/>
      <c r="O1538" s="239">
        <f>SUM(O1539:O1545)</f>
        <v>0.45000000000000007</v>
      </c>
      <c r="P1538" s="239"/>
      <c r="Q1538" s="239">
        <f>SUM(Q1539:Q1545)</f>
        <v>0</v>
      </c>
      <c r="R1538" s="240"/>
      <c r="S1538" s="240"/>
      <c r="T1538" s="240"/>
      <c r="U1538" s="240"/>
      <c r="V1538" s="240">
        <f>SUM(V1539:V1545)</f>
        <v>172.17</v>
      </c>
      <c r="W1538" s="240"/>
      <c r="X1538" s="240"/>
      <c r="Y1538" s="240"/>
      <c r="AG1538" t="s">
        <v>209</v>
      </c>
    </row>
    <row r="1539" spans="1:60" outlineLevel="1">
      <c r="A1539" s="256">
        <v>386</v>
      </c>
      <c r="B1539" s="257" t="s">
        <v>1674</v>
      </c>
      <c r="C1539" s="267" t="s">
        <v>1675</v>
      </c>
      <c r="D1539" s="258" t="s">
        <v>212</v>
      </c>
      <c r="E1539" s="259">
        <v>65.5</v>
      </c>
      <c r="F1539" s="260"/>
      <c r="G1539" s="261">
        <f>ROUND(E1539*F1539,2)</f>
        <v>0</v>
      </c>
      <c r="H1539" s="233"/>
      <c r="I1539" s="232">
        <f>ROUND(E1539*H1539,2)</f>
        <v>0</v>
      </c>
      <c r="J1539" s="233"/>
      <c r="K1539" s="232">
        <f>ROUND(E1539*J1539,2)</f>
        <v>0</v>
      </c>
      <c r="L1539" s="232">
        <v>21</v>
      </c>
      <c r="M1539" s="232">
        <f>G1539*(1+L1539/100)</f>
        <v>0</v>
      </c>
      <c r="N1539" s="231">
        <v>4.0000000000000003E-5</v>
      </c>
      <c r="O1539" s="231">
        <f>ROUND(E1539*N1539,2)</f>
        <v>0</v>
      </c>
      <c r="P1539" s="231">
        <v>0</v>
      </c>
      <c r="Q1539" s="231">
        <f>ROUND(E1539*P1539,2)</f>
        <v>0</v>
      </c>
      <c r="R1539" s="232"/>
      <c r="S1539" s="232" t="s">
        <v>213</v>
      </c>
      <c r="T1539" s="232" t="s">
        <v>301</v>
      </c>
      <c r="U1539" s="232">
        <v>0.08</v>
      </c>
      <c r="V1539" s="232">
        <f>ROUND(E1539*U1539,2)</f>
        <v>5.24</v>
      </c>
      <c r="W1539" s="232"/>
      <c r="X1539" s="232" t="s">
        <v>215</v>
      </c>
      <c r="Y1539" s="232" t="s">
        <v>216</v>
      </c>
      <c r="Z1539" s="212"/>
      <c r="AA1539" s="212"/>
      <c r="AB1539" s="212"/>
      <c r="AC1539" s="212"/>
      <c r="AD1539" s="212"/>
      <c r="AE1539" s="212"/>
      <c r="AF1539" s="212"/>
      <c r="AG1539" s="212" t="s">
        <v>217</v>
      </c>
      <c r="AH1539" s="212"/>
      <c r="AI1539" s="212"/>
      <c r="AJ1539" s="212"/>
      <c r="AK1539" s="212"/>
      <c r="AL1539" s="212"/>
      <c r="AM1539" s="212"/>
      <c r="AN1539" s="212"/>
      <c r="AO1539" s="212"/>
      <c r="AP1539" s="212"/>
      <c r="AQ1539" s="212"/>
      <c r="AR1539" s="212"/>
      <c r="AS1539" s="212"/>
      <c r="AT1539" s="212"/>
      <c r="AU1539" s="212"/>
      <c r="AV1539" s="212"/>
      <c r="AW1539" s="212"/>
      <c r="AX1539" s="212"/>
      <c r="AY1539" s="212"/>
      <c r="AZ1539" s="212"/>
      <c r="BA1539" s="212"/>
      <c r="BB1539" s="212"/>
      <c r="BC1539" s="212"/>
      <c r="BD1539" s="212"/>
      <c r="BE1539" s="212"/>
      <c r="BF1539" s="212"/>
      <c r="BG1539" s="212"/>
      <c r="BH1539" s="212"/>
    </row>
    <row r="1540" spans="1:60" outlineLevel="1">
      <c r="A1540" s="256">
        <v>387</v>
      </c>
      <c r="B1540" s="257" t="s">
        <v>1676</v>
      </c>
      <c r="C1540" s="267" t="s">
        <v>1677</v>
      </c>
      <c r="D1540" s="258" t="s">
        <v>212</v>
      </c>
      <c r="E1540" s="259">
        <v>1247</v>
      </c>
      <c r="F1540" s="260"/>
      <c r="G1540" s="261">
        <f>ROUND(E1540*F1540,2)</f>
        <v>0</v>
      </c>
      <c r="H1540" s="233"/>
      <c r="I1540" s="232">
        <f>ROUND(E1540*H1540,2)</f>
        <v>0</v>
      </c>
      <c r="J1540" s="233"/>
      <c r="K1540" s="232">
        <f>ROUND(E1540*J1540,2)</f>
        <v>0</v>
      </c>
      <c r="L1540" s="232">
        <v>21</v>
      </c>
      <c r="M1540" s="232">
        <f>G1540*(1+L1540/100)</f>
        <v>0</v>
      </c>
      <c r="N1540" s="231">
        <v>6.9999999999999994E-5</v>
      </c>
      <c r="O1540" s="231">
        <f>ROUND(E1540*N1540,2)</f>
        <v>0.09</v>
      </c>
      <c r="P1540" s="231">
        <v>0</v>
      </c>
      <c r="Q1540" s="231">
        <f>ROUND(E1540*P1540,2)</f>
        <v>0</v>
      </c>
      <c r="R1540" s="232"/>
      <c r="S1540" s="232" t="s">
        <v>213</v>
      </c>
      <c r="T1540" s="232" t="s">
        <v>301</v>
      </c>
      <c r="U1540" s="232">
        <v>0.03</v>
      </c>
      <c r="V1540" s="232">
        <f>ROUND(E1540*U1540,2)</f>
        <v>37.409999999999997</v>
      </c>
      <c r="W1540" s="232"/>
      <c r="X1540" s="232" t="s">
        <v>215</v>
      </c>
      <c r="Y1540" s="232" t="s">
        <v>216</v>
      </c>
      <c r="Z1540" s="212"/>
      <c r="AA1540" s="212"/>
      <c r="AB1540" s="212"/>
      <c r="AC1540" s="212"/>
      <c r="AD1540" s="212"/>
      <c r="AE1540" s="212"/>
      <c r="AF1540" s="212"/>
      <c r="AG1540" s="212" t="s">
        <v>217</v>
      </c>
      <c r="AH1540" s="212"/>
      <c r="AI1540" s="212"/>
      <c r="AJ1540" s="212"/>
      <c r="AK1540" s="212"/>
      <c r="AL1540" s="212"/>
      <c r="AM1540" s="212"/>
      <c r="AN1540" s="212"/>
      <c r="AO1540" s="212"/>
      <c r="AP1540" s="212"/>
      <c r="AQ1540" s="212"/>
      <c r="AR1540" s="212"/>
      <c r="AS1540" s="212"/>
      <c r="AT1540" s="212"/>
      <c r="AU1540" s="212"/>
      <c r="AV1540" s="212"/>
      <c r="AW1540" s="212"/>
      <c r="AX1540" s="212"/>
      <c r="AY1540" s="212"/>
      <c r="AZ1540" s="212"/>
      <c r="BA1540" s="212"/>
      <c r="BB1540" s="212"/>
      <c r="BC1540" s="212"/>
      <c r="BD1540" s="212"/>
      <c r="BE1540" s="212"/>
      <c r="BF1540" s="212"/>
      <c r="BG1540" s="212"/>
      <c r="BH1540" s="212"/>
    </row>
    <row r="1541" spans="1:60" outlineLevel="1">
      <c r="A1541" s="248">
        <v>388</v>
      </c>
      <c r="B1541" s="249" t="s">
        <v>1678</v>
      </c>
      <c r="C1541" s="264" t="s">
        <v>1679</v>
      </c>
      <c r="D1541" s="250" t="s">
        <v>212</v>
      </c>
      <c r="E1541" s="251">
        <v>1247</v>
      </c>
      <c r="F1541" s="252"/>
      <c r="G1541" s="253">
        <f>ROUND(E1541*F1541,2)</f>
        <v>0</v>
      </c>
      <c r="H1541" s="233"/>
      <c r="I1541" s="232">
        <f>ROUND(E1541*H1541,2)</f>
        <v>0</v>
      </c>
      <c r="J1541" s="233"/>
      <c r="K1541" s="232">
        <f>ROUND(E1541*J1541,2)</f>
        <v>0</v>
      </c>
      <c r="L1541" s="232">
        <v>21</v>
      </c>
      <c r="M1541" s="232">
        <f>G1541*(1+L1541/100)</f>
        <v>0</v>
      </c>
      <c r="N1541" s="231">
        <v>1.4999999999999999E-4</v>
      </c>
      <c r="O1541" s="231">
        <f>ROUND(E1541*N1541,2)</f>
        <v>0.19</v>
      </c>
      <c r="P1541" s="231">
        <v>0</v>
      </c>
      <c r="Q1541" s="231">
        <f>ROUND(E1541*P1541,2)</f>
        <v>0</v>
      </c>
      <c r="R1541" s="232"/>
      <c r="S1541" s="232" t="s">
        <v>213</v>
      </c>
      <c r="T1541" s="232" t="s">
        <v>301</v>
      </c>
      <c r="U1541" s="232">
        <v>0.1</v>
      </c>
      <c r="V1541" s="232">
        <f>ROUND(E1541*U1541,2)</f>
        <v>124.7</v>
      </c>
      <c r="W1541" s="232"/>
      <c r="X1541" s="232" t="s">
        <v>215</v>
      </c>
      <c r="Y1541" s="232" t="s">
        <v>216</v>
      </c>
      <c r="Z1541" s="212"/>
      <c r="AA1541" s="212"/>
      <c r="AB1541" s="212"/>
      <c r="AC1541" s="212"/>
      <c r="AD1541" s="212"/>
      <c r="AE1541" s="212"/>
      <c r="AF1541" s="212"/>
      <c r="AG1541" s="212" t="s">
        <v>217</v>
      </c>
      <c r="AH1541" s="212"/>
      <c r="AI1541" s="212"/>
      <c r="AJ1541" s="212"/>
      <c r="AK1541" s="212"/>
      <c r="AL1541" s="212"/>
      <c r="AM1541" s="212"/>
      <c r="AN1541" s="212"/>
      <c r="AO1541" s="212"/>
      <c r="AP1541" s="212"/>
      <c r="AQ1541" s="212"/>
      <c r="AR1541" s="212"/>
      <c r="AS1541" s="212"/>
      <c r="AT1541" s="212"/>
      <c r="AU1541" s="212"/>
      <c r="AV1541" s="212"/>
      <c r="AW1541" s="212"/>
      <c r="AX1541" s="212"/>
      <c r="AY1541" s="212"/>
      <c r="AZ1541" s="212"/>
      <c r="BA1541" s="212"/>
      <c r="BB1541" s="212"/>
      <c r="BC1541" s="212"/>
      <c r="BD1541" s="212"/>
      <c r="BE1541" s="212"/>
      <c r="BF1541" s="212"/>
      <c r="BG1541" s="212"/>
      <c r="BH1541" s="212"/>
    </row>
    <row r="1542" spans="1:60" outlineLevel="2">
      <c r="A1542" s="229"/>
      <c r="B1542" s="230"/>
      <c r="C1542" s="265" t="s">
        <v>1680</v>
      </c>
      <c r="D1542" s="255"/>
      <c r="E1542" s="255"/>
      <c r="F1542" s="255"/>
      <c r="G1542" s="255"/>
      <c r="H1542" s="232"/>
      <c r="I1542" s="232"/>
      <c r="J1542" s="232"/>
      <c r="K1542" s="232"/>
      <c r="L1542" s="232"/>
      <c r="M1542" s="232"/>
      <c r="N1542" s="231"/>
      <c r="O1542" s="231"/>
      <c r="P1542" s="231"/>
      <c r="Q1542" s="231"/>
      <c r="R1542" s="232"/>
      <c r="S1542" s="232"/>
      <c r="T1542" s="232"/>
      <c r="U1542" s="232"/>
      <c r="V1542" s="232"/>
      <c r="W1542" s="232"/>
      <c r="X1542" s="232"/>
      <c r="Y1542" s="232"/>
      <c r="Z1542" s="212"/>
      <c r="AA1542" s="212"/>
      <c r="AB1542" s="212"/>
      <c r="AC1542" s="212"/>
      <c r="AD1542" s="212"/>
      <c r="AE1542" s="212"/>
      <c r="AF1542" s="212"/>
      <c r="AG1542" s="212" t="s">
        <v>219</v>
      </c>
      <c r="AH1542" s="212"/>
      <c r="AI1542" s="212"/>
      <c r="AJ1542" s="212"/>
      <c r="AK1542" s="212"/>
      <c r="AL1542" s="212"/>
      <c r="AM1542" s="212"/>
      <c r="AN1542" s="212"/>
      <c r="AO1542" s="212"/>
      <c r="AP1542" s="212"/>
      <c r="AQ1542" s="212"/>
      <c r="AR1542" s="212"/>
      <c r="AS1542" s="212"/>
      <c r="AT1542" s="212"/>
      <c r="AU1542" s="212"/>
      <c r="AV1542" s="212"/>
      <c r="AW1542" s="212"/>
      <c r="AX1542" s="212"/>
      <c r="AY1542" s="212"/>
      <c r="AZ1542" s="212"/>
      <c r="BA1542" s="212"/>
      <c r="BB1542" s="212"/>
      <c r="BC1542" s="212"/>
      <c r="BD1542" s="212"/>
      <c r="BE1542" s="212"/>
      <c r="BF1542" s="212"/>
      <c r="BG1542" s="212"/>
      <c r="BH1542" s="212"/>
    </row>
    <row r="1543" spans="1:60" outlineLevel="2">
      <c r="A1543" s="229"/>
      <c r="B1543" s="230"/>
      <c r="C1543" s="266" t="s">
        <v>1681</v>
      </c>
      <c r="D1543" s="237"/>
      <c r="E1543" s="238">
        <v>1247</v>
      </c>
      <c r="F1543" s="232"/>
      <c r="G1543" s="232"/>
      <c r="H1543" s="232"/>
      <c r="I1543" s="232"/>
      <c r="J1543" s="232"/>
      <c r="K1543" s="232"/>
      <c r="L1543" s="232"/>
      <c r="M1543" s="232"/>
      <c r="N1543" s="231"/>
      <c r="O1543" s="231"/>
      <c r="P1543" s="231"/>
      <c r="Q1543" s="231"/>
      <c r="R1543" s="232"/>
      <c r="S1543" s="232"/>
      <c r="T1543" s="232"/>
      <c r="U1543" s="232"/>
      <c r="V1543" s="232"/>
      <c r="W1543" s="232"/>
      <c r="X1543" s="232"/>
      <c r="Y1543" s="232"/>
      <c r="Z1543" s="212"/>
      <c r="AA1543" s="212"/>
      <c r="AB1543" s="212"/>
      <c r="AC1543" s="212"/>
      <c r="AD1543" s="212"/>
      <c r="AE1543" s="212"/>
      <c r="AF1543" s="212"/>
      <c r="AG1543" s="212" t="s">
        <v>228</v>
      </c>
      <c r="AH1543" s="212">
        <v>5</v>
      </c>
      <c r="AI1543" s="212"/>
      <c r="AJ1543" s="212"/>
      <c r="AK1543" s="212"/>
      <c r="AL1543" s="212"/>
      <c r="AM1543" s="212"/>
      <c r="AN1543" s="212"/>
      <c r="AO1543" s="212"/>
      <c r="AP1543" s="212"/>
      <c r="AQ1543" s="212"/>
      <c r="AR1543" s="212"/>
      <c r="AS1543" s="212"/>
      <c r="AT1543" s="212"/>
      <c r="AU1543" s="212"/>
      <c r="AV1543" s="212"/>
      <c r="AW1543" s="212"/>
      <c r="AX1543" s="212"/>
      <c r="AY1543" s="212"/>
      <c r="AZ1543" s="212"/>
      <c r="BA1543" s="212"/>
      <c r="BB1543" s="212"/>
      <c r="BC1543" s="212"/>
      <c r="BD1543" s="212"/>
      <c r="BE1543" s="212"/>
      <c r="BF1543" s="212"/>
      <c r="BG1543" s="212"/>
      <c r="BH1543" s="212"/>
    </row>
    <row r="1544" spans="1:60" outlineLevel="1">
      <c r="A1544" s="248">
        <v>389</v>
      </c>
      <c r="B1544" s="249" t="s">
        <v>1682</v>
      </c>
      <c r="C1544" s="264" t="s">
        <v>1683</v>
      </c>
      <c r="D1544" s="250" t="s">
        <v>212</v>
      </c>
      <c r="E1544" s="251">
        <v>482.1</v>
      </c>
      <c r="F1544" s="252"/>
      <c r="G1544" s="253">
        <f>ROUND(E1544*F1544,2)</f>
        <v>0</v>
      </c>
      <c r="H1544" s="233"/>
      <c r="I1544" s="232">
        <f>ROUND(E1544*H1544,2)</f>
        <v>0</v>
      </c>
      <c r="J1544" s="233"/>
      <c r="K1544" s="232">
        <f>ROUND(E1544*J1544,2)</f>
        <v>0</v>
      </c>
      <c r="L1544" s="232">
        <v>21</v>
      </c>
      <c r="M1544" s="232">
        <f>G1544*(1+L1544/100)</f>
        <v>0</v>
      </c>
      <c r="N1544" s="231">
        <v>3.5E-4</v>
      </c>
      <c r="O1544" s="231">
        <f>ROUND(E1544*N1544,2)</f>
        <v>0.17</v>
      </c>
      <c r="P1544" s="231">
        <v>0</v>
      </c>
      <c r="Q1544" s="231">
        <f>ROUND(E1544*P1544,2)</f>
        <v>0</v>
      </c>
      <c r="R1544" s="232"/>
      <c r="S1544" s="232" t="s">
        <v>213</v>
      </c>
      <c r="T1544" s="232" t="s">
        <v>301</v>
      </c>
      <c r="U1544" s="232">
        <v>0.01</v>
      </c>
      <c r="V1544" s="232">
        <f>ROUND(E1544*U1544,2)</f>
        <v>4.82</v>
      </c>
      <c r="W1544" s="232"/>
      <c r="X1544" s="232" t="s">
        <v>215</v>
      </c>
      <c r="Y1544" s="232" t="s">
        <v>216</v>
      </c>
      <c r="Z1544" s="212"/>
      <c r="AA1544" s="212"/>
      <c r="AB1544" s="212"/>
      <c r="AC1544" s="212"/>
      <c r="AD1544" s="212"/>
      <c r="AE1544" s="212"/>
      <c r="AF1544" s="212"/>
      <c r="AG1544" s="212" t="s">
        <v>217</v>
      </c>
      <c r="AH1544" s="212"/>
      <c r="AI1544" s="212"/>
      <c r="AJ1544" s="212"/>
      <c r="AK1544" s="212"/>
      <c r="AL1544" s="212"/>
      <c r="AM1544" s="212"/>
      <c r="AN1544" s="212"/>
      <c r="AO1544" s="212"/>
      <c r="AP1544" s="212"/>
      <c r="AQ1544" s="212"/>
      <c r="AR1544" s="212"/>
      <c r="AS1544" s="212"/>
      <c r="AT1544" s="212"/>
      <c r="AU1544" s="212"/>
      <c r="AV1544" s="212"/>
      <c r="AW1544" s="212"/>
      <c r="AX1544" s="212"/>
      <c r="AY1544" s="212"/>
      <c r="AZ1544" s="212"/>
      <c r="BA1544" s="212"/>
      <c r="BB1544" s="212"/>
      <c r="BC1544" s="212"/>
      <c r="BD1544" s="212"/>
      <c r="BE1544" s="212"/>
      <c r="BF1544" s="212"/>
      <c r="BG1544" s="212"/>
      <c r="BH1544" s="212"/>
    </row>
    <row r="1545" spans="1:60" outlineLevel="2">
      <c r="A1545" s="229"/>
      <c r="B1545" s="230"/>
      <c r="C1545" s="266" t="s">
        <v>944</v>
      </c>
      <c r="D1545" s="237"/>
      <c r="E1545" s="238">
        <v>482.1</v>
      </c>
      <c r="F1545" s="232"/>
      <c r="G1545" s="232"/>
      <c r="H1545" s="232"/>
      <c r="I1545" s="232"/>
      <c r="J1545" s="232"/>
      <c r="K1545" s="232"/>
      <c r="L1545" s="232"/>
      <c r="M1545" s="232"/>
      <c r="N1545" s="231"/>
      <c r="O1545" s="231"/>
      <c r="P1545" s="231"/>
      <c r="Q1545" s="231"/>
      <c r="R1545" s="232"/>
      <c r="S1545" s="232"/>
      <c r="T1545" s="232"/>
      <c r="U1545" s="232"/>
      <c r="V1545" s="232"/>
      <c r="W1545" s="232"/>
      <c r="X1545" s="232"/>
      <c r="Y1545" s="232"/>
      <c r="Z1545" s="212"/>
      <c r="AA1545" s="212"/>
      <c r="AB1545" s="212"/>
      <c r="AC1545" s="212"/>
      <c r="AD1545" s="212"/>
      <c r="AE1545" s="212"/>
      <c r="AF1545" s="212"/>
      <c r="AG1545" s="212" t="s">
        <v>228</v>
      </c>
      <c r="AH1545" s="212">
        <v>0</v>
      </c>
      <c r="AI1545" s="212"/>
      <c r="AJ1545" s="212"/>
      <c r="AK1545" s="212"/>
      <c r="AL1545" s="212"/>
      <c r="AM1545" s="212"/>
      <c r="AN1545" s="212"/>
      <c r="AO1545" s="212"/>
      <c r="AP1545" s="212"/>
      <c r="AQ1545" s="212"/>
      <c r="AR1545" s="212"/>
      <c r="AS1545" s="212"/>
      <c r="AT1545" s="212"/>
      <c r="AU1545" s="212"/>
      <c r="AV1545" s="212"/>
      <c r="AW1545" s="212"/>
      <c r="AX1545" s="212"/>
      <c r="AY1545" s="212"/>
      <c r="AZ1545" s="212"/>
      <c r="BA1545" s="212"/>
      <c r="BB1545" s="212"/>
      <c r="BC1545" s="212"/>
      <c r="BD1545" s="212"/>
      <c r="BE1545" s="212"/>
      <c r="BF1545" s="212"/>
      <c r="BG1545" s="212"/>
      <c r="BH1545" s="212"/>
    </row>
    <row r="1546" spans="1:60">
      <c r="A1546" s="241" t="s">
        <v>208</v>
      </c>
      <c r="B1546" s="242" t="s">
        <v>171</v>
      </c>
      <c r="C1546" s="263" t="s">
        <v>172</v>
      </c>
      <c r="D1546" s="243"/>
      <c r="E1546" s="244"/>
      <c r="F1546" s="245"/>
      <c r="G1546" s="246">
        <f>SUMIF(AG1547:AG1553,"&lt;&gt;NOR",G1547:G1553)</f>
        <v>0</v>
      </c>
      <c r="H1546" s="240"/>
      <c r="I1546" s="240">
        <f>SUM(I1547:I1553)</f>
        <v>0</v>
      </c>
      <c r="J1546" s="240"/>
      <c r="K1546" s="240">
        <f>SUM(K1547:K1553)</f>
        <v>0</v>
      </c>
      <c r="L1546" s="240"/>
      <c r="M1546" s="240">
        <f>SUM(M1547:M1553)</f>
        <v>0</v>
      </c>
      <c r="N1546" s="239"/>
      <c r="O1546" s="239">
        <f>SUM(O1547:O1553)</f>
        <v>0.01</v>
      </c>
      <c r="P1546" s="239"/>
      <c r="Q1546" s="239">
        <f>SUM(Q1547:Q1553)</f>
        <v>0</v>
      </c>
      <c r="R1546" s="240"/>
      <c r="S1546" s="240"/>
      <c r="T1546" s="240"/>
      <c r="U1546" s="240"/>
      <c r="V1546" s="240">
        <f>SUM(V1547:V1553)</f>
        <v>17.8</v>
      </c>
      <c r="W1546" s="240"/>
      <c r="X1546" s="240"/>
      <c r="Y1546" s="240"/>
      <c r="AG1546" t="s">
        <v>209</v>
      </c>
    </row>
    <row r="1547" spans="1:60" outlineLevel="1">
      <c r="A1547" s="248">
        <v>390</v>
      </c>
      <c r="B1547" s="249" t="s">
        <v>1684</v>
      </c>
      <c r="C1547" s="264" t="s">
        <v>1685</v>
      </c>
      <c r="D1547" s="250" t="s">
        <v>267</v>
      </c>
      <c r="E1547" s="251">
        <v>20</v>
      </c>
      <c r="F1547" s="252"/>
      <c r="G1547" s="253">
        <f>ROUND(E1547*F1547,2)</f>
        <v>0</v>
      </c>
      <c r="H1547" s="233"/>
      <c r="I1547" s="232">
        <f>ROUND(E1547*H1547,2)</f>
        <v>0</v>
      </c>
      <c r="J1547" s="233"/>
      <c r="K1547" s="232">
        <f>ROUND(E1547*J1547,2)</f>
        <v>0</v>
      </c>
      <c r="L1547" s="232">
        <v>21</v>
      </c>
      <c r="M1547" s="232">
        <f>G1547*(1+L1547/100)</f>
        <v>0</v>
      </c>
      <c r="N1547" s="231">
        <v>6.8000000000000005E-4</v>
      </c>
      <c r="O1547" s="231">
        <f>ROUND(E1547*N1547,2)</f>
        <v>0.01</v>
      </c>
      <c r="P1547" s="231">
        <v>0</v>
      </c>
      <c r="Q1547" s="231">
        <f>ROUND(E1547*P1547,2)</f>
        <v>0</v>
      </c>
      <c r="R1547" s="232"/>
      <c r="S1547" s="232" t="s">
        <v>213</v>
      </c>
      <c r="T1547" s="232" t="s">
        <v>214</v>
      </c>
      <c r="U1547" s="232">
        <v>0.89</v>
      </c>
      <c r="V1547" s="232">
        <f>ROUND(E1547*U1547,2)</f>
        <v>17.8</v>
      </c>
      <c r="W1547" s="232"/>
      <c r="X1547" s="232" t="s">
        <v>215</v>
      </c>
      <c r="Y1547" s="232" t="s">
        <v>216</v>
      </c>
      <c r="Z1547" s="212"/>
      <c r="AA1547" s="212"/>
      <c r="AB1547" s="212"/>
      <c r="AC1547" s="212"/>
      <c r="AD1547" s="212"/>
      <c r="AE1547" s="212"/>
      <c r="AF1547" s="212"/>
      <c r="AG1547" s="212" t="s">
        <v>217</v>
      </c>
      <c r="AH1547" s="212"/>
      <c r="AI1547" s="212"/>
      <c r="AJ1547" s="212"/>
      <c r="AK1547" s="212"/>
      <c r="AL1547" s="212"/>
      <c r="AM1547" s="212"/>
      <c r="AN1547" s="212"/>
      <c r="AO1547" s="212"/>
      <c r="AP1547" s="212"/>
      <c r="AQ1547" s="212"/>
      <c r="AR1547" s="212"/>
      <c r="AS1547" s="212"/>
      <c r="AT1547" s="212"/>
      <c r="AU1547" s="212"/>
      <c r="AV1547" s="212"/>
      <c r="AW1547" s="212"/>
      <c r="AX1547" s="212"/>
      <c r="AY1547" s="212"/>
      <c r="AZ1547" s="212"/>
      <c r="BA1547" s="212"/>
      <c r="BB1547" s="212"/>
      <c r="BC1547" s="212"/>
      <c r="BD1547" s="212"/>
      <c r="BE1547" s="212"/>
      <c r="BF1547" s="212"/>
      <c r="BG1547" s="212"/>
      <c r="BH1547" s="212"/>
    </row>
    <row r="1548" spans="1:60" outlineLevel="2">
      <c r="A1548" s="229"/>
      <c r="B1548" s="230"/>
      <c r="C1548" s="265" t="s">
        <v>1686</v>
      </c>
      <c r="D1548" s="255"/>
      <c r="E1548" s="255"/>
      <c r="F1548" s="255"/>
      <c r="G1548" s="255"/>
      <c r="H1548" s="232"/>
      <c r="I1548" s="232"/>
      <c r="J1548" s="232"/>
      <c r="K1548" s="232"/>
      <c r="L1548" s="232"/>
      <c r="M1548" s="232"/>
      <c r="N1548" s="231"/>
      <c r="O1548" s="231"/>
      <c r="P1548" s="231"/>
      <c r="Q1548" s="231"/>
      <c r="R1548" s="232"/>
      <c r="S1548" s="232"/>
      <c r="T1548" s="232"/>
      <c r="U1548" s="232"/>
      <c r="V1548" s="232"/>
      <c r="W1548" s="232"/>
      <c r="X1548" s="232"/>
      <c r="Y1548" s="232"/>
      <c r="Z1548" s="212"/>
      <c r="AA1548" s="212"/>
      <c r="AB1548" s="212"/>
      <c r="AC1548" s="212"/>
      <c r="AD1548" s="212"/>
      <c r="AE1548" s="212"/>
      <c r="AF1548" s="212"/>
      <c r="AG1548" s="212" t="s">
        <v>219</v>
      </c>
      <c r="AH1548" s="212"/>
      <c r="AI1548" s="212"/>
      <c r="AJ1548" s="212"/>
      <c r="AK1548" s="212"/>
      <c r="AL1548" s="212"/>
      <c r="AM1548" s="212"/>
      <c r="AN1548" s="212"/>
      <c r="AO1548" s="212"/>
      <c r="AP1548" s="212"/>
      <c r="AQ1548" s="212"/>
      <c r="AR1548" s="212"/>
      <c r="AS1548" s="212"/>
      <c r="AT1548" s="212"/>
      <c r="AU1548" s="212"/>
      <c r="AV1548" s="212"/>
      <c r="AW1548" s="212"/>
      <c r="AX1548" s="212"/>
      <c r="AY1548" s="212"/>
      <c r="AZ1548" s="212"/>
      <c r="BA1548" s="212"/>
      <c r="BB1548" s="212"/>
      <c r="BC1548" s="212"/>
      <c r="BD1548" s="212"/>
      <c r="BE1548" s="212"/>
      <c r="BF1548" s="212"/>
      <c r="BG1548" s="212"/>
      <c r="BH1548" s="212"/>
    </row>
    <row r="1549" spans="1:60" outlineLevel="1">
      <c r="A1549" s="248">
        <v>391</v>
      </c>
      <c r="B1549" s="249" t="s">
        <v>1687</v>
      </c>
      <c r="C1549" s="264" t="s">
        <v>1688</v>
      </c>
      <c r="D1549" s="250" t="s">
        <v>267</v>
      </c>
      <c r="E1549" s="251">
        <v>5</v>
      </c>
      <c r="F1549" s="252"/>
      <c r="G1549" s="253">
        <f>ROUND(E1549*F1549,2)</f>
        <v>0</v>
      </c>
      <c r="H1549" s="233"/>
      <c r="I1549" s="232">
        <f>ROUND(E1549*H1549,2)</f>
        <v>0</v>
      </c>
      <c r="J1549" s="233"/>
      <c r="K1549" s="232">
        <f>ROUND(E1549*J1549,2)</f>
        <v>0</v>
      </c>
      <c r="L1549" s="232">
        <v>21</v>
      </c>
      <c r="M1549" s="232">
        <f>G1549*(1+L1549/100)</f>
        <v>0</v>
      </c>
      <c r="N1549" s="231">
        <v>0</v>
      </c>
      <c r="O1549" s="231">
        <f>ROUND(E1549*N1549,2)</f>
        <v>0</v>
      </c>
      <c r="P1549" s="231">
        <v>0</v>
      </c>
      <c r="Q1549" s="231">
        <f>ROUND(E1549*P1549,2)</f>
        <v>0</v>
      </c>
      <c r="R1549" s="232"/>
      <c r="S1549" s="232" t="s">
        <v>268</v>
      </c>
      <c r="T1549" s="232" t="s">
        <v>269</v>
      </c>
      <c r="U1549" s="232">
        <v>0</v>
      </c>
      <c r="V1549" s="232">
        <f>ROUND(E1549*U1549,2)</f>
        <v>0</v>
      </c>
      <c r="W1549" s="232"/>
      <c r="X1549" s="232" t="s">
        <v>215</v>
      </c>
      <c r="Y1549" s="232" t="s">
        <v>216</v>
      </c>
      <c r="Z1549" s="212"/>
      <c r="AA1549" s="212"/>
      <c r="AB1549" s="212"/>
      <c r="AC1549" s="212"/>
      <c r="AD1549" s="212"/>
      <c r="AE1549" s="212"/>
      <c r="AF1549" s="212"/>
      <c r="AG1549" s="212" t="s">
        <v>217</v>
      </c>
      <c r="AH1549" s="212"/>
      <c r="AI1549" s="212"/>
      <c r="AJ1549" s="212"/>
      <c r="AK1549" s="212"/>
      <c r="AL1549" s="212"/>
      <c r="AM1549" s="212"/>
      <c r="AN1549" s="212"/>
      <c r="AO1549" s="212"/>
      <c r="AP1549" s="212"/>
      <c r="AQ1549" s="212"/>
      <c r="AR1549" s="212"/>
      <c r="AS1549" s="212"/>
      <c r="AT1549" s="212"/>
      <c r="AU1549" s="212"/>
      <c r="AV1549" s="212"/>
      <c r="AW1549" s="212"/>
      <c r="AX1549" s="212"/>
      <c r="AY1549" s="212"/>
      <c r="AZ1549" s="212"/>
      <c r="BA1549" s="212"/>
      <c r="BB1549" s="212"/>
      <c r="BC1549" s="212"/>
      <c r="BD1549" s="212"/>
      <c r="BE1549" s="212"/>
      <c r="BF1549" s="212"/>
      <c r="BG1549" s="212"/>
      <c r="BH1549" s="212"/>
    </row>
    <row r="1550" spans="1:60" outlineLevel="2">
      <c r="A1550" s="229"/>
      <c r="B1550" s="230"/>
      <c r="C1550" s="265" t="s">
        <v>1689</v>
      </c>
      <c r="D1550" s="255"/>
      <c r="E1550" s="255"/>
      <c r="F1550" s="255"/>
      <c r="G1550" s="255"/>
      <c r="H1550" s="232"/>
      <c r="I1550" s="232"/>
      <c r="J1550" s="232"/>
      <c r="K1550" s="232"/>
      <c r="L1550" s="232"/>
      <c r="M1550" s="232"/>
      <c r="N1550" s="231"/>
      <c r="O1550" s="231"/>
      <c r="P1550" s="231"/>
      <c r="Q1550" s="231"/>
      <c r="R1550" s="232"/>
      <c r="S1550" s="232"/>
      <c r="T1550" s="232"/>
      <c r="U1550" s="232"/>
      <c r="V1550" s="232"/>
      <c r="W1550" s="232"/>
      <c r="X1550" s="232"/>
      <c r="Y1550" s="232"/>
      <c r="Z1550" s="212"/>
      <c r="AA1550" s="212"/>
      <c r="AB1550" s="212"/>
      <c r="AC1550" s="212"/>
      <c r="AD1550" s="212"/>
      <c r="AE1550" s="212"/>
      <c r="AF1550" s="212"/>
      <c r="AG1550" s="212" t="s">
        <v>219</v>
      </c>
      <c r="AH1550" s="212"/>
      <c r="AI1550" s="212"/>
      <c r="AJ1550" s="212"/>
      <c r="AK1550" s="212"/>
      <c r="AL1550" s="212"/>
      <c r="AM1550" s="212"/>
      <c r="AN1550" s="212"/>
      <c r="AO1550" s="212"/>
      <c r="AP1550" s="212"/>
      <c r="AQ1550" s="212"/>
      <c r="AR1550" s="212"/>
      <c r="AS1550" s="212"/>
      <c r="AT1550" s="212"/>
      <c r="AU1550" s="212"/>
      <c r="AV1550" s="212"/>
      <c r="AW1550" s="212"/>
      <c r="AX1550" s="212"/>
      <c r="AY1550" s="212"/>
      <c r="AZ1550" s="212"/>
      <c r="BA1550" s="212"/>
      <c r="BB1550" s="212"/>
      <c r="BC1550" s="212"/>
      <c r="BD1550" s="212"/>
      <c r="BE1550" s="212"/>
      <c r="BF1550" s="212"/>
      <c r="BG1550" s="212"/>
      <c r="BH1550" s="212"/>
    </row>
    <row r="1551" spans="1:60" outlineLevel="1">
      <c r="A1551" s="248">
        <v>392</v>
      </c>
      <c r="B1551" s="249" t="s">
        <v>1690</v>
      </c>
      <c r="C1551" s="264" t="s">
        <v>1691</v>
      </c>
      <c r="D1551" s="250" t="s">
        <v>267</v>
      </c>
      <c r="E1551" s="251">
        <v>28</v>
      </c>
      <c r="F1551" s="252"/>
      <c r="G1551" s="253">
        <f>ROUND(E1551*F1551,2)</f>
        <v>0</v>
      </c>
      <c r="H1551" s="233"/>
      <c r="I1551" s="232">
        <f>ROUND(E1551*H1551,2)</f>
        <v>0</v>
      </c>
      <c r="J1551" s="233"/>
      <c r="K1551" s="232">
        <f>ROUND(E1551*J1551,2)</f>
        <v>0</v>
      </c>
      <c r="L1551" s="232">
        <v>21</v>
      </c>
      <c r="M1551" s="232">
        <f>G1551*(1+L1551/100)</f>
        <v>0</v>
      </c>
      <c r="N1551" s="231">
        <v>0</v>
      </c>
      <c r="O1551" s="231">
        <f>ROUND(E1551*N1551,2)</f>
        <v>0</v>
      </c>
      <c r="P1551" s="231">
        <v>0</v>
      </c>
      <c r="Q1551" s="231">
        <f>ROUND(E1551*P1551,2)</f>
        <v>0</v>
      </c>
      <c r="R1551" s="232"/>
      <c r="S1551" s="232" t="s">
        <v>268</v>
      </c>
      <c r="T1551" s="232" t="s">
        <v>269</v>
      </c>
      <c r="U1551" s="232">
        <v>0</v>
      </c>
      <c r="V1551" s="232">
        <f>ROUND(E1551*U1551,2)</f>
        <v>0</v>
      </c>
      <c r="W1551" s="232"/>
      <c r="X1551" s="232" t="s">
        <v>276</v>
      </c>
      <c r="Y1551" s="232" t="s">
        <v>216</v>
      </c>
      <c r="Z1551" s="212"/>
      <c r="AA1551" s="212"/>
      <c r="AB1551" s="212"/>
      <c r="AC1551" s="212"/>
      <c r="AD1551" s="212"/>
      <c r="AE1551" s="212"/>
      <c r="AF1551" s="212"/>
      <c r="AG1551" s="212" t="s">
        <v>277</v>
      </c>
      <c r="AH1551" s="212"/>
      <c r="AI1551" s="212"/>
      <c r="AJ1551" s="212"/>
      <c r="AK1551" s="212"/>
      <c r="AL1551" s="212"/>
      <c r="AM1551" s="212"/>
      <c r="AN1551" s="212"/>
      <c r="AO1551" s="212"/>
      <c r="AP1551" s="212"/>
      <c r="AQ1551" s="212"/>
      <c r="AR1551" s="212"/>
      <c r="AS1551" s="212"/>
      <c r="AT1551" s="212"/>
      <c r="AU1551" s="212"/>
      <c r="AV1551" s="212"/>
      <c r="AW1551" s="212"/>
      <c r="AX1551" s="212"/>
      <c r="AY1551" s="212"/>
      <c r="AZ1551" s="212"/>
      <c r="BA1551" s="212"/>
      <c r="BB1551" s="212"/>
      <c r="BC1551" s="212"/>
      <c r="BD1551" s="212"/>
      <c r="BE1551" s="212"/>
      <c r="BF1551" s="212"/>
      <c r="BG1551" s="212"/>
      <c r="BH1551" s="212"/>
    </row>
    <row r="1552" spans="1:60" outlineLevel="2">
      <c r="A1552" s="229"/>
      <c r="B1552" s="230"/>
      <c r="C1552" s="265" t="s">
        <v>1692</v>
      </c>
      <c r="D1552" s="255"/>
      <c r="E1552" s="255"/>
      <c r="F1552" s="255"/>
      <c r="G1552" s="255"/>
      <c r="H1552" s="232"/>
      <c r="I1552" s="232"/>
      <c r="J1552" s="232"/>
      <c r="K1552" s="232"/>
      <c r="L1552" s="232"/>
      <c r="M1552" s="232"/>
      <c r="N1552" s="231"/>
      <c r="O1552" s="231"/>
      <c r="P1552" s="231"/>
      <c r="Q1552" s="231"/>
      <c r="R1552" s="232"/>
      <c r="S1552" s="232"/>
      <c r="T1552" s="232"/>
      <c r="U1552" s="232"/>
      <c r="V1552" s="232"/>
      <c r="W1552" s="232"/>
      <c r="X1552" s="232"/>
      <c r="Y1552" s="232"/>
      <c r="Z1552" s="212"/>
      <c r="AA1552" s="212"/>
      <c r="AB1552" s="212"/>
      <c r="AC1552" s="212"/>
      <c r="AD1552" s="212"/>
      <c r="AE1552" s="212"/>
      <c r="AF1552" s="212"/>
      <c r="AG1552" s="212" t="s">
        <v>219</v>
      </c>
      <c r="AH1552" s="212"/>
      <c r="AI1552" s="212"/>
      <c r="AJ1552" s="212"/>
      <c r="AK1552" s="212"/>
      <c r="AL1552" s="212"/>
      <c r="AM1552" s="212"/>
      <c r="AN1552" s="212"/>
      <c r="AO1552" s="212"/>
      <c r="AP1552" s="212"/>
      <c r="AQ1552" s="212"/>
      <c r="AR1552" s="212"/>
      <c r="AS1552" s="212"/>
      <c r="AT1552" s="212"/>
      <c r="AU1552" s="212"/>
      <c r="AV1552" s="212"/>
      <c r="AW1552" s="212"/>
      <c r="AX1552" s="212"/>
      <c r="AY1552" s="212"/>
      <c r="AZ1552" s="212"/>
      <c r="BA1552" s="212"/>
      <c r="BB1552" s="212"/>
      <c r="BC1552" s="212"/>
      <c r="BD1552" s="212"/>
      <c r="BE1552" s="212"/>
      <c r="BF1552" s="212"/>
      <c r="BG1552" s="212"/>
      <c r="BH1552" s="212"/>
    </row>
    <row r="1553" spans="1:60" outlineLevel="3">
      <c r="A1553" s="229"/>
      <c r="B1553" s="230"/>
      <c r="C1553" s="268" t="s">
        <v>1475</v>
      </c>
      <c r="D1553" s="262"/>
      <c r="E1553" s="262"/>
      <c r="F1553" s="262"/>
      <c r="G1553" s="262"/>
      <c r="H1553" s="232"/>
      <c r="I1553" s="232"/>
      <c r="J1553" s="232"/>
      <c r="K1553" s="232"/>
      <c r="L1553" s="232"/>
      <c r="M1553" s="232"/>
      <c r="N1553" s="231"/>
      <c r="O1553" s="231"/>
      <c r="P1553" s="231"/>
      <c r="Q1553" s="231"/>
      <c r="R1553" s="232"/>
      <c r="S1553" s="232"/>
      <c r="T1553" s="232"/>
      <c r="U1553" s="232"/>
      <c r="V1553" s="232"/>
      <c r="W1553" s="232"/>
      <c r="X1553" s="232"/>
      <c r="Y1553" s="232"/>
      <c r="Z1553" s="212"/>
      <c r="AA1553" s="212"/>
      <c r="AB1553" s="212"/>
      <c r="AC1553" s="212"/>
      <c r="AD1553" s="212"/>
      <c r="AE1553" s="212"/>
      <c r="AF1553" s="212"/>
      <c r="AG1553" s="212" t="s">
        <v>219</v>
      </c>
      <c r="AH1553" s="212"/>
      <c r="AI1553" s="212"/>
      <c r="AJ1553" s="212"/>
      <c r="AK1553" s="212"/>
      <c r="AL1553" s="212"/>
      <c r="AM1553" s="212"/>
      <c r="AN1553" s="212"/>
      <c r="AO1553" s="212"/>
      <c r="AP1553" s="212"/>
      <c r="AQ1553" s="212"/>
      <c r="AR1553" s="212"/>
      <c r="AS1553" s="212"/>
      <c r="AT1553" s="212"/>
      <c r="AU1553" s="212"/>
      <c r="AV1553" s="212"/>
      <c r="AW1553" s="212"/>
      <c r="AX1553" s="212"/>
      <c r="AY1553" s="212"/>
      <c r="AZ1553" s="212"/>
      <c r="BA1553" s="212"/>
      <c r="BB1553" s="212"/>
      <c r="BC1553" s="212"/>
      <c r="BD1553" s="212"/>
      <c r="BE1553" s="212"/>
      <c r="BF1553" s="212"/>
      <c r="BG1553" s="212"/>
      <c r="BH1553" s="212"/>
    </row>
    <row r="1554" spans="1:60">
      <c r="A1554" s="241" t="s">
        <v>208</v>
      </c>
      <c r="B1554" s="242" t="s">
        <v>177</v>
      </c>
      <c r="C1554" s="263" t="s">
        <v>178</v>
      </c>
      <c r="D1554" s="243"/>
      <c r="E1554" s="244"/>
      <c r="F1554" s="245"/>
      <c r="G1554" s="246">
        <f>SUMIF(AG1555:AG1564,"&lt;&gt;NOR",G1555:G1564)</f>
        <v>0</v>
      </c>
      <c r="H1554" s="240"/>
      <c r="I1554" s="240">
        <f>SUM(I1555:I1564)</f>
        <v>0</v>
      </c>
      <c r="J1554" s="240"/>
      <c r="K1554" s="240">
        <f>SUM(K1555:K1564)</f>
        <v>0</v>
      </c>
      <c r="L1554" s="240"/>
      <c r="M1554" s="240">
        <f>SUM(M1555:M1564)</f>
        <v>0</v>
      </c>
      <c r="N1554" s="239"/>
      <c r="O1554" s="239">
        <f>SUM(O1555:O1564)</f>
        <v>0</v>
      </c>
      <c r="P1554" s="239"/>
      <c r="Q1554" s="239">
        <f>SUM(Q1555:Q1564)</f>
        <v>0</v>
      </c>
      <c r="R1554" s="240"/>
      <c r="S1554" s="240"/>
      <c r="T1554" s="240"/>
      <c r="U1554" s="240"/>
      <c r="V1554" s="240">
        <f>SUM(V1555:V1564)</f>
        <v>61.18</v>
      </c>
      <c r="W1554" s="240"/>
      <c r="X1554" s="240"/>
      <c r="Y1554" s="240"/>
      <c r="AG1554" t="s">
        <v>209</v>
      </c>
    </row>
    <row r="1555" spans="1:60" ht="20.6" outlineLevel="1">
      <c r="A1555" s="256">
        <v>393</v>
      </c>
      <c r="B1555" s="257" t="s">
        <v>1693</v>
      </c>
      <c r="C1555" s="267" t="s">
        <v>1694</v>
      </c>
      <c r="D1555" s="258" t="s">
        <v>274</v>
      </c>
      <c r="E1555" s="259">
        <v>1.4</v>
      </c>
      <c r="F1555" s="260"/>
      <c r="G1555" s="261">
        <f>ROUND(E1555*F1555,2)</f>
        <v>0</v>
      </c>
      <c r="H1555" s="233"/>
      <c r="I1555" s="232">
        <f>ROUND(E1555*H1555,2)</f>
        <v>0</v>
      </c>
      <c r="J1555" s="233"/>
      <c r="K1555" s="232">
        <f>ROUND(E1555*J1555,2)</f>
        <v>0</v>
      </c>
      <c r="L1555" s="232">
        <v>21</v>
      </c>
      <c r="M1555" s="232">
        <f>G1555*(1+L1555/100)</f>
        <v>0</v>
      </c>
      <c r="N1555" s="231">
        <v>0</v>
      </c>
      <c r="O1555" s="231">
        <f>ROUND(E1555*N1555,2)</f>
        <v>0</v>
      </c>
      <c r="P1555" s="231">
        <v>0</v>
      </c>
      <c r="Q1555" s="231">
        <f>ROUND(E1555*P1555,2)</f>
        <v>0</v>
      </c>
      <c r="R1555" s="232"/>
      <c r="S1555" s="232" t="s">
        <v>213</v>
      </c>
      <c r="T1555" s="232" t="s">
        <v>214</v>
      </c>
      <c r="U1555" s="232">
        <v>0</v>
      </c>
      <c r="V1555" s="232">
        <f>ROUND(E1555*U1555,2)</f>
        <v>0</v>
      </c>
      <c r="W1555" s="232"/>
      <c r="X1555" s="232" t="s">
        <v>215</v>
      </c>
      <c r="Y1555" s="232" t="s">
        <v>216</v>
      </c>
      <c r="Z1555" s="212"/>
      <c r="AA1555" s="212"/>
      <c r="AB1555" s="212"/>
      <c r="AC1555" s="212"/>
      <c r="AD1555" s="212"/>
      <c r="AE1555" s="212"/>
      <c r="AF1555" s="212"/>
      <c r="AG1555" s="212" t="s">
        <v>217</v>
      </c>
      <c r="AH1555" s="212"/>
      <c r="AI1555" s="212"/>
      <c r="AJ1555" s="212"/>
      <c r="AK1555" s="212"/>
      <c r="AL1555" s="212"/>
      <c r="AM1555" s="212"/>
      <c r="AN1555" s="212"/>
      <c r="AO1555" s="212"/>
      <c r="AP1555" s="212"/>
      <c r="AQ1555" s="212"/>
      <c r="AR1555" s="212"/>
      <c r="AS1555" s="212"/>
      <c r="AT1555" s="212"/>
      <c r="AU1555" s="212"/>
      <c r="AV1555" s="212"/>
      <c r="AW1555" s="212"/>
      <c r="AX1555" s="212"/>
      <c r="AY1555" s="212"/>
      <c r="AZ1555" s="212"/>
      <c r="BA1555" s="212"/>
      <c r="BB1555" s="212"/>
      <c r="BC1555" s="212"/>
      <c r="BD1555" s="212"/>
      <c r="BE1555" s="212"/>
      <c r="BF1555" s="212"/>
      <c r="BG1555" s="212"/>
      <c r="BH1555" s="212"/>
    </row>
    <row r="1556" spans="1:60" ht="20.6" outlineLevel="1">
      <c r="A1556" s="256">
        <v>394</v>
      </c>
      <c r="B1556" s="257" t="s">
        <v>1695</v>
      </c>
      <c r="C1556" s="267" t="s">
        <v>1696</v>
      </c>
      <c r="D1556" s="258" t="s">
        <v>274</v>
      </c>
      <c r="E1556" s="259">
        <v>0.02</v>
      </c>
      <c r="F1556" s="260"/>
      <c r="G1556" s="261">
        <f>ROUND(E1556*F1556,2)</f>
        <v>0</v>
      </c>
      <c r="H1556" s="233"/>
      <c r="I1556" s="232">
        <f>ROUND(E1556*H1556,2)</f>
        <v>0</v>
      </c>
      <c r="J1556" s="233"/>
      <c r="K1556" s="232">
        <f>ROUND(E1556*J1556,2)</f>
        <v>0</v>
      </c>
      <c r="L1556" s="232">
        <v>21</v>
      </c>
      <c r="M1556" s="232">
        <f>G1556*(1+L1556/100)</f>
        <v>0</v>
      </c>
      <c r="N1556" s="231">
        <v>0</v>
      </c>
      <c r="O1556" s="231">
        <f>ROUND(E1556*N1556,2)</f>
        <v>0</v>
      </c>
      <c r="P1556" s="231">
        <v>0</v>
      </c>
      <c r="Q1556" s="231">
        <f>ROUND(E1556*P1556,2)</f>
        <v>0</v>
      </c>
      <c r="R1556" s="232"/>
      <c r="S1556" s="232" t="s">
        <v>213</v>
      </c>
      <c r="T1556" s="232" t="s">
        <v>214</v>
      </c>
      <c r="U1556" s="232">
        <v>0</v>
      </c>
      <c r="V1556" s="232">
        <f>ROUND(E1556*U1556,2)</f>
        <v>0</v>
      </c>
      <c r="W1556" s="232"/>
      <c r="X1556" s="232" t="s">
        <v>215</v>
      </c>
      <c r="Y1556" s="232" t="s">
        <v>216</v>
      </c>
      <c r="Z1556" s="212"/>
      <c r="AA1556" s="212"/>
      <c r="AB1556" s="212"/>
      <c r="AC1556" s="212"/>
      <c r="AD1556" s="212"/>
      <c r="AE1556" s="212"/>
      <c r="AF1556" s="212"/>
      <c r="AG1556" s="212" t="s">
        <v>217</v>
      </c>
      <c r="AH1556" s="212"/>
      <c r="AI1556" s="212"/>
      <c r="AJ1556" s="212"/>
      <c r="AK1556" s="212"/>
      <c r="AL1556" s="212"/>
      <c r="AM1556" s="212"/>
      <c r="AN1556" s="212"/>
      <c r="AO1556" s="212"/>
      <c r="AP1556" s="212"/>
      <c r="AQ1556" s="212"/>
      <c r="AR1556" s="212"/>
      <c r="AS1556" s="212"/>
      <c r="AT1556" s="212"/>
      <c r="AU1556" s="212"/>
      <c r="AV1556" s="212"/>
      <c r="AW1556" s="212"/>
      <c r="AX1556" s="212"/>
      <c r="AY1556" s="212"/>
      <c r="AZ1556" s="212"/>
      <c r="BA1556" s="212"/>
      <c r="BB1556" s="212"/>
      <c r="BC1556" s="212"/>
      <c r="BD1556" s="212"/>
      <c r="BE1556" s="212"/>
      <c r="BF1556" s="212"/>
      <c r="BG1556" s="212"/>
      <c r="BH1556" s="212"/>
    </row>
    <row r="1557" spans="1:60" ht="20.6" outlineLevel="1">
      <c r="A1557" s="256">
        <v>395</v>
      </c>
      <c r="B1557" s="257" t="s">
        <v>1697</v>
      </c>
      <c r="C1557" s="267" t="s">
        <v>1698</v>
      </c>
      <c r="D1557" s="258" t="s">
        <v>274</v>
      </c>
      <c r="E1557" s="259">
        <v>0.43</v>
      </c>
      <c r="F1557" s="260"/>
      <c r="G1557" s="261">
        <f>ROUND(E1557*F1557,2)</f>
        <v>0</v>
      </c>
      <c r="H1557" s="233"/>
      <c r="I1557" s="232">
        <f>ROUND(E1557*H1557,2)</f>
        <v>0</v>
      </c>
      <c r="J1557" s="233"/>
      <c r="K1557" s="232">
        <f>ROUND(E1557*J1557,2)</f>
        <v>0</v>
      </c>
      <c r="L1557" s="232">
        <v>21</v>
      </c>
      <c r="M1557" s="232">
        <f>G1557*(1+L1557/100)</f>
        <v>0</v>
      </c>
      <c r="N1557" s="231">
        <v>0</v>
      </c>
      <c r="O1557" s="231">
        <f>ROUND(E1557*N1557,2)</f>
        <v>0</v>
      </c>
      <c r="P1557" s="231">
        <v>0</v>
      </c>
      <c r="Q1557" s="231">
        <f>ROUND(E1557*P1557,2)</f>
        <v>0</v>
      </c>
      <c r="R1557" s="232"/>
      <c r="S1557" s="232" t="s">
        <v>213</v>
      </c>
      <c r="T1557" s="232" t="s">
        <v>214</v>
      </c>
      <c r="U1557" s="232">
        <v>0</v>
      </c>
      <c r="V1557" s="232">
        <f>ROUND(E1557*U1557,2)</f>
        <v>0</v>
      </c>
      <c r="W1557" s="232"/>
      <c r="X1557" s="232" t="s">
        <v>215</v>
      </c>
      <c r="Y1557" s="232" t="s">
        <v>216</v>
      </c>
      <c r="Z1557" s="212"/>
      <c r="AA1557" s="212"/>
      <c r="AB1557" s="212"/>
      <c r="AC1557" s="212"/>
      <c r="AD1557" s="212"/>
      <c r="AE1557" s="212"/>
      <c r="AF1557" s="212"/>
      <c r="AG1557" s="212" t="s">
        <v>217</v>
      </c>
      <c r="AH1557" s="212"/>
      <c r="AI1557" s="212"/>
      <c r="AJ1557" s="212"/>
      <c r="AK1557" s="212"/>
      <c r="AL1557" s="212"/>
      <c r="AM1557" s="212"/>
      <c r="AN1557" s="212"/>
      <c r="AO1557" s="212"/>
      <c r="AP1557" s="212"/>
      <c r="AQ1557" s="212"/>
      <c r="AR1557" s="212"/>
      <c r="AS1557" s="212"/>
      <c r="AT1557" s="212"/>
      <c r="AU1557" s="212"/>
      <c r="AV1557" s="212"/>
      <c r="AW1557" s="212"/>
      <c r="AX1557" s="212"/>
      <c r="AY1557" s="212"/>
      <c r="AZ1557" s="212"/>
      <c r="BA1557" s="212"/>
      <c r="BB1557" s="212"/>
      <c r="BC1557" s="212"/>
      <c r="BD1557" s="212"/>
      <c r="BE1557" s="212"/>
      <c r="BF1557" s="212"/>
      <c r="BG1557" s="212"/>
      <c r="BH1557" s="212"/>
    </row>
    <row r="1558" spans="1:60" outlineLevel="1">
      <c r="A1558" s="256">
        <v>396</v>
      </c>
      <c r="B1558" s="257" t="s">
        <v>1699</v>
      </c>
      <c r="C1558" s="267" t="s">
        <v>1700</v>
      </c>
      <c r="D1558" s="258" t="s">
        <v>274</v>
      </c>
      <c r="E1558" s="259">
        <v>12.3</v>
      </c>
      <c r="F1558" s="260"/>
      <c r="G1558" s="261">
        <f>ROUND(E1558*F1558,2)</f>
        <v>0</v>
      </c>
      <c r="H1558" s="233"/>
      <c r="I1558" s="232">
        <f>ROUND(E1558*H1558,2)</f>
        <v>0</v>
      </c>
      <c r="J1558" s="233"/>
      <c r="K1558" s="232">
        <f>ROUND(E1558*J1558,2)</f>
        <v>0</v>
      </c>
      <c r="L1558" s="232">
        <v>21</v>
      </c>
      <c r="M1558" s="232">
        <f>G1558*(1+L1558/100)</f>
        <v>0</v>
      </c>
      <c r="N1558" s="231">
        <v>0</v>
      </c>
      <c r="O1558" s="231">
        <f>ROUND(E1558*N1558,2)</f>
        <v>0</v>
      </c>
      <c r="P1558" s="231">
        <v>0</v>
      </c>
      <c r="Q1558" s="231">
        <f>ROUND(E1558*P1558,2)</f>
        <v>0</v>
      </c>
      <c r="R1558" s="232"/>
      <c r="S1558" s="232" t="s">
        <v>213</v>
      </c>
      <c r="T1558" s="232" t="s">
        <v>214</v>
      </c>
      <c r="U1558" s="232">
        <v>0</v>
      </c>
      <c r="V1558" s="232">
        <f>ROUND(E1558*U1558,2)</f>
        <v>0</v>
      </c>
      <c r="W1558" s="232"/>
      <c r="X1558" s="232" t="s">
        <v>215</v>
      </c>
      <c r="Y1558" s="232" t="s">
        <v>216</v>
      </c>
      <c r="Z1558" s="212"/>
      <c r="AA1558" s="212"/>
      <c r="AB1558" s="212"/>
      <c r="AC1558" s="212"/>
      <c r="AD1558" s="212"/>
      <c r="AE1558" s="212"/>
      <c r="AF1558" s="212"/>
      <c r="AG1558" s="212" t="s">
        <v>217</v>
      </c>
      <c r="AH1558" s="212"/>
      <c r="AI1558" s="212"/>
      <c r="AJ1558" s="212"/>
      <c r="AK1558" s="212"/>
      <c r="AL1558" s="212"/>
      <c r="AM1558" s="212"/>
      <c r="AN1558" s="212"/>
      <c r="AO1558" s="212"/>
      <c r="AP1558" s="212"/>
      <c r="AQ1558" s="212"/>
      <c r="AR1558" s="212"/>
      <c r="AS1558" s="212"/>
      <c r="AT1558" s="212"/>
      <c r="AU1558" s="212"/>
      <c r="AV1558" s="212"/>
      <c r="AW1558" s="212"/>
      <c r="AX1558" s="212"/>
      <c r="AY1558" s="212"/>
      <c r="AZ1558" s="212"/>
      <c r="BA1558" s="212"/>
      <c r="BB1558" s="212"/>
      <c r="BC1558" s="212"/>
      <c r="BD1558" s="212"/>
      <c r="BE1558" s="212"/>
      <c r="BF1558" s="212"/>
      <c r="BG1558" s="212"/>
      <c r="BH1558" s="212"/>
    </row>
    <row r="1559" spans="1:60" ht="20.6" outlineLevel="1">
      <c r="A1559" s="256">
        <v>397</v>
      </c>
      <c r="B1559" s="257" t="s">
        <v>1701</v>
      </c>
      <c r="C1559" s="267" t="s">
        <v>1702</v>
      </c>
      <c r="D1559" s="258" t="s">
        <v>274</v>
      </c>
      <c r="E1559" s="259">
        <v>0.25</v>
      </c>
      <c r="F1559" s="260"/>
      <c r="G1559" s="261">
        <f>ROUND(E1559*F1559,2)</f>
        <v>0</v>
      </c>
      <c r="H1559" s="233"/>
      <c r="I1559" s="232">
        <f>ROUND(E1559*H1559,2)</f>
        <v>0</v>
      </c>
      <c r="J1559" s="233"/>
      <c r="K1559" s="232">
        <f>ROUND(E1559*J1559,2)</f>
        <v>0</v>
      </c>
      <c r="L1559" s="232">
        <v>21</v>
      </c>
      <c r="M1559" s="232">
        <f>G1559*(1+L1559/100)</f>
        <v>0</v>
      </c>
      <c r="N1559" s="231">
        <v>0</v>
      </c>
      <c r="O1559" s="231">
        <f>ROUND(E1559*N1559,2)</f>
        <v>0</v>
      </c>
      <c r="P1559" s="231">
        <v>0</v>
      </c>
      <c r="Q1559" s="231">
        <f>ROUND(E1559*P1559,2)</f>
        <v>0</v>
      </c>
      <c r="R1559" s="232"/>
      <c r="S1559" s="232" t="s">
        <v>213</v>
      </c>
      <c r="T1559" s="232" t="s">
        <v>214</v>
      </c>
      <c r="U1559" s="232">
        <v>0</v>
      </c>
      <c r="V1559" s="232">
        <f>ROUND(E1559*U1559,2)</f>
        <v>0</v>
      </c>
      <c r="W1559" s="232"/>
      <c r="X1559" s="232" t="s">
        <v>215</v>
      </c>
      <c r="Y1559" s="232" t="s">
        <v>216</v>
      </c>
      <c r="Z1559" s="212"/>
      <c r="AA1559" s="212"/>
      <c r="AB1559" s="212"/>
      <c r="AC1559" s="212"/>
      <c r="AD1559" s="212"/>
      <c r="AE1559" s="212"/>
      <c r="AF1559" s="212"/>
      <c r="AG1559" s="212" t="s">
        <v>217</v>
      </c>
      <c r="AH1559" s="212"/>
      <c r="AI1559" s="212"/>
      <c r="AJ1559" s="212"/>
      <c r="AK1559" s="212"/>
      <c r="AL1559" s="212"/>
      <c r="AM1559" s="212"/>
      <c r="AN1559" s="212"/>
      <c r="AO1559" s="212"/>
      <c r="AP1559" s="212"/>
      <c r="AQ1559" s="212"/>
      <c r="AR1559" s="212"/>
      <c r="AS1559" s="212"/>
      <c r="AT1559" s="212"/>
      <c r="AU1559" s="212"/>
      <c r="AV1559" s="212"/>
      <c r="AW1559" s="212"/>
      <c r="AX1559" s="212"/>
      <c r="AY1559" s="212"/>
      <c r="AZ1559" s="212"/>
      <c r="BA1559" s="212"/>
      <c r="BB1559" s="212"/>
      <c r="BC1559" s="212"/>
      <c r="BD1559" s="212"/>
      <c r="BE1559" s="212"/>
      <c r="BF1559" s="212"/>
      <c r="BG1559" s="212"/>
      <c r="BH1559" s="212"/>
    </row>
    <row r="1560" spans="1:60" ht="20.6" outlineLevel="1">
      <c r="A1560" s="256">
        <v>398</v>
      </c>
      <c r="B1560" s="257" t="s">
        <v>1703</v>
      </c>
      <c r="C1560" s="267" t="s">
        <v>1704</v>
      </c>
      <c r="D1560" s="258" t="s">
        <v>274</v>
      </c>
      <c r="E1560" s="259">
        <v>0.25</v>
      </c>
      <c r="F1560" s="260"/>
      <c r="G1560" s="261">
        <f>ROUND(E1560*F1560,2)</f>
        <v>0</v>
      </c>
      <c r="H1560" s="233"/>
      <c r="I1560" s="232">
        <f>ROUND(E1560*H1560,2)</f>
        <v>0</v>
      </c>
      <c r="J1560" s="233"/>
      <c r="K1560" s="232">
        <f>ROUND(E1560*J1560,2)</f>
        <v>0</v>
      </c>
      <c r="L1560" s="232">
        <v>21</v>
      </c>
      <c r="M1560" s="232">
        <f>G1560*(1+L1560/100)</f>
        <v>0</v>
      </c>
      <c r="N1560" s="231">
        <v>0</v>
      </c>
      <c r="O1560" s="231">
        <f>ROUND(E1560*N1560,2)</f>
        <v>0</v>
      </c>
      <c r="P1560" s="231">
        <v>0</v>
      </c>
      <c r="Q1560" s="231">
        <f>ROUND(E1560*P1560,2)</f>
        <v>0</v>
      </c>
      <c r="R1560" s="232"/>
      <c r="S1560" s="232" t="s">
        <v>213</v>
      </c>
      <c r="T1560" s="232" t="s">
        <v>214</v>
      </c>
      <c r="U1560" s="232">
        <v>0</v>
      </c>
      <c r="V1560" s="232">
        <f>ROUND(E1560*U1560,2)</f>
        <v>0</v>
      </c>
      <c r="W1560" s="232"/>
      <c r="X1560" s="232" t="s">
        <v>215</v>
      </c>
      <c r="Y1560" s="232" t="s">
        <v>216</v>
      </c>
      <c r="Z1560" s="212"/>
      <c r="AA1560" s="212"/>
      <c r="AB1560" s="212"/>
      <c r="AC1560" s="212"/>
      <c r="AD1560" s="212"/>
      <c r="AE1560" s="212"/>
      <c r="AF1560" s="212"/>
      <c r="AG1560" s="212" t="s">
        <v>217</v>
      </c>
      <c r="AH1560" s="212"/>
      <c r="AI1560" s="212"/>
      <c r="AJ1560" s="212"/>
      <c r="AK1560" s="212"/>
      <c r="AL1560" s="212"/>
      <c r="AM1560" s="212"/>
      <c r="AN1560" s="212"/>
      <c r="AO1560" s="212"/>
      <c r="AP1560" s="212"/>
      <c r="AQ1560" s="212"/>
      <c r="AR1560" s="212"/>
      <c r="AS1560" s="212"/>
      <c r="AT1560" s="212"/>
      <c r="AU1560" s="212"/>
      <c r="AV1560" s="212"/>
      <c r="AW1560" s="212"/>
      <c r="AX1560" s="212"/>
      <c r="AY1560" s="212"/>
      <c r="AZ1560" s="212"/>
      <c r="BA1560" s="212"/>
      <c r="BB1560" s="212"/>
      <c r="BC1560" s="212"/>
      <c r="BD1560" s="212"/>
      <c r="BE1560" s="212"/>
      <c r="BF1560" s="212"/>
      <c r="BG1560" s="212"/>
      <c r="BH1560" s="212"/>
    </row>
    <row r="1561" spans="1:60" ht="20.6" outlineLevel="1">
      <c r="A1561" s="256">
        <v>399</v>
      </c>
      <c r="B1561" s="257" t="s">
        <v>1705</v>
      </c>
      <c r="C1561" s="267" t="s">
        <v>1706</v>
      </c>
      <c r="D1561" s="258" t="s">
        <v>274</v>
      </c>
      <c r="E1561" s="259">
        <v>4.96</v>
      </c>
      <c r="F1561" s="260"/>
      <c r="G1561" s="261">
        <f>ROUND(E1561*F1561,2)</f>
        <v>0</v>
      </c>
      <c r="H1561" s="233"/>
      <c r="I1561" s="232">
        <f>ROUND(E1561*H1561,2)</f>
        <v>0</v>
      </c>
      <c r="J1561" s="233"/>
      <c r="K1561" s="232">
        <f>ROUND(E1561*J1561,2)</f>
        <v>0</v>
      </c>
      <c r="L1561" s="232">
        <v>21</v>
      </c>
      <c r="M1561" s="232">
        <f>G1561*(1+L1561/100)</f>
        <v>0</v>
      </c>
      <c r="N1561" s="231">
        <v>0</v>
      </c>
      <c r="O1561" s="231">
        <f>ROUND(E1561*N1561,2)</f>
        <v>0</v>
      </c>
      <c r="P1561" s="231">
        <v>0</v>
      </c>
      <c r="Q1561" s="231">
        <f>ROUND(E1561*P1561,2)</f>
        <v>0</v>
      </c>
      <c r="R1561" s="232"/>
      <c r="S1561" s="232" t="s">
        <v>213</v>
      </c>
      <c r="T1561" s="232" t="s">
        <v>214</v>
      </c>
      <c r="U1561" s="232">
        <v>0</v>
      </c>
      <c r="V1561" s="232">
        <f>ROUND(E1561*U1561,2)</f>
        <v>0</v>
      </c>
      <c r="W1561" s="232"/>
      <c r="X1561" s="232" t="s">
        <v>215</v>
      </c>
      <c r="Y1561" s="232" t="s">
        <v>216</v>
      </c>
      <c r="Z1561" s="212"/>
      <c r="AA1561" s="212"/>
      <c r="AB1561" s="212"/>
      <c r="AC1561" s="212"/>
      <c r="AD1561" s="212"/>
      <c r="AE1561" s="212"/>
      <c r="AF1561" s="212"/>
      <c r="AG1561" s="212" t="s">
        <v>217</v>
      </c>
      <c r="AH1561" s="212"/>
      <c r="AI1561" s="212"/>
      <c r="AJ1561" s="212"/>
      <c r="AK1561" s="212"/>
      <c r="AL1561" s="212"/>
      <c r="AM1561" s="212"/>
      <c r="AN1561" s="212"/>
      <c r="AO1561" s="212"/>
      <c r="AP1561" s="212"/>
      <c r="AQ1561" s="212"/>
      <c r="AR1561" s="212"/>
      <c r="AS1561" s="212"/>
      <c r="AT1561" s="212"/>
      <c r="AU1561" s="212"/>
      <c r="AV1561" s="212"/>
      <c r="AW1561" s="212"/>
      <c r="AX1561" s="212"/>
      <c r="AY1561" s="212"/>
      <c r="AZ1561" s="212"/>
      <c r="BA1561" s="212"/>
      <c r="BB1561" s="212"/>
      <c r="BC1561" s="212"/>
      <c r="BD1561" s="212"/>
      <c r="BE1561" s="212"/>
      <c r="BF1561" s="212"/>
      <c r="BG1561" s="212"/>
      <c r="BH1561" s="212"/>
    </row>
    <row r="1562" spans="1:60" ht="20.6" outlineLevel="1">
      <c r="A1562" s="256">
        <v>400</v>
      </c>
      <c r="B1562" s="257" t="s">
        <v>1707</v>
      </c>
      <c r="C1562" s="267" t="s">
        <v>1708</v>
      </c>
      <c r="D1562" s="258" t="s">
        <v>274</v>
      </c>
      <c r="E1562" s="259">
        <v>40.5</v>
      </c>
      <c r="F1562" s="260"/>
      <c r="G1562" s="261">
        <f>ROUND(E1562*F1562,2)</f>
        <v>0</v>
      </c>
      <c r="H1562" s="233"/>
      <c r="I1562" s="232">
        <f>ROUND(E1562*H1562,2)</f>
        <v>0</v>
      </c>
      <c r="J1562" s="233"/>
      <c r="K1562" s="232">
        <f>ROUND(E1562*J1562,2)</f>
        <v>0</v>
      </c>
      <c r="L1562" s="232">
        <v>21</v>
      </c>
      <c r="M1562" s="232">
        <f>G1562*(1+L1562/100)</f>
        <v>0</v>
      </c>
      <c r="N1562" s="231">
        <v>0</v>
      </c>
      <c r="O1562" s="231">
        <f>ROUND(E1562*N1562,2)</f>
        <v>0</v>
      </c>
      <c r="P1562" s="231">
        <v>0</v>
      </c>
      <c r="Q1562" s="231">
        <f>ROUND(E1562*P1562,2)</f>
        <v>0</v>
      </c>
      <c r="R1562" s="232"/>
      <c r="S1562" s="232" t="s">
        <v>213</v>
      </c>
      <c r="T1562" s="232" t="s">
        <v>214</v>
      </c>
      <c r="U1562" s="232">
        <v>0</v>
      </c>
      <c r="V1562" s="232">
        <f>ROUND(E1562*U1562,2)</f>
        <v>0</v>
      </c>
      <c r="W1562" s="232"/>
      <c r="X1562" s="232" t="s">
        <v>215</v>
      </c>
      <c r="Y1562" s="232" t="s">
        <v>216</v>
      </c>
      <c r="Z1562" s="212"/>
      <c r="AA1562" s="212"/>
      <c r="AB1562" s="212"/>
      <c r="AC1562" s="212"/>
      <c r="AD1562" s="212"/>
      <c r="AE1562" s="212"/>
      <c r="AF1562" s="212"/>
      <c r="AG1562" s="212" t="s">
        <v>217</v>
      </c>
      <c r="AH1562" s="212"/>
      <c r="AI1562" s="212"/>
      <c r="AJ1562" s="212"/>
      <c r="AK1562" s="212"/>
      <c r="AL1562" s="212"/>
      <c r="AM1562" s="212"/>
      <c r="AN1562" s="212"/>
      <c r="AO1562" s="212"/>
      <c r="AP1562" s="212"/>
      <c r="AQ1562" s="212"/>
      <c r="AR1562" s="212"/>
      <c r="AS1562" s="212"/>
      <c r="AT1562" s="212"/>
      <c r="AU1562" s="212"/>
      <c r="AV1562" s="212"/>
      <c r="AW1562" s="212"/>
      <c r="AX1562" s="212"/>
      <c r="AY1562" s="212"/>
      <c r="AZ1562" s="212"/>
      <c r="BA1562" s="212"/>
      <c r="BB1562" s="212"/>
      <c r="BC1562" s="212"/>
      <c r="BD1562" s="212"/>
      <c r="BE1562" s="212"/>
      <c r="BF1562" s="212"/>
      <c r="BG1562" s="212"/>
      <c r="BH1562" s="212"/>
    </row>
    <row r="1563" spans="1:60" outlineLevel="1">
      <c r="A1563" s="248">
        <v>401</v>
      </c>
      <c r="B1563" s="249" t="s">
        <v>1709</v>
      </c>
      <c r="C1563" s="264" t="s">
        <v>1710</v>
      </c>
      <c r="D1563" s="250" t="s">
        <v>274</v>
      </c>
      <c r="E1563" s="251">
        <v>124.86727999999999</v>
      </c>
      <c r="F1563" s="252"/>
      <c r="G1563" s="253">
        <f>ROUND(E1563*F1563,2)</f>
        <v>0</v>
      </c>
      <c r="H1563" s="233"/>
      <c r="I1563" s="232">
        <f>ROUND(E1563*H1563,2)</f>
        <v>0</v>
      </c>
      <c r="J1563" s="233"/>
      <c r="K1563" s="232">
        <f>ROUND(E1563*J1563,2)</f>
        <v>0</v>
      </c>
      <c r="L1563" s="232">
        <v>21</v>
      </c>
      <c r="M1563" s="232">
        <f>G1563*(1+L1563/100)</f>
        <v>0</v>
      </c>
      <c r="N1563" s="231">
        <v>0</v>
      </c>
      <c r="O1563" s="231">
        <f>ROUND(E1563*N1563,2)</f>
        <v>0</v>
      </c>
      <c r="P1563" s="231">
        <v>0</v>
      </c>
      <c r="Q1563" s="231">
        <f>ROUND(E1563*P1563,2)</f>
        <v>0</v>
      </c>
      <c r="R1563" s="232"/>
      <c r="S1563" s="232" t="s">
        <v>268</v>
      </c>
      <c r="T1563" s="232" t="s">
        <v>269</v>
      </c>
      <c r="U1563" s="232">
        <v>0.49</v>
      </c>
      <c r="V1563" s="232">
        <f>ROUND(E1563*U1563,2)</f>
        <v>61.18</v>
      </c>
      <c r="W1563" s="232"/>
      <c r="X1563" s="232" t="s">
        <v>1711</v>
      </c>
      <c r="Y1563" s="232" t="s">
        <v>216</v>
      </c>
      <c r="Z1563" s="212"/>
      <c r="AA1563" s="212"/>
      <c r="AB1563" s="212"/>
      <c r="AC1563" s="212"/>
      <c r="AD1563" s="212"/>
      <c r="AE1563" s="212"/>
      <c r="AF1563" s="212"/>
      <c r="AG1563" s="212" t="s">
        <v>1712</v>
      </c>
      <c r="AH1563" s="212"/>
      <c r="AI1563" s="212"/>
      <c r="AJ1563" s="212"/>
      <c r="AK1563" s="212"/>
      <c r="AL1563" s="212"/>
      <c r="AM1563" s="212"/>
      <c r="AN1563" s="212"/>
      <c r="AO1563" s="212"/>
      <c r="AP1563" s="212"/>
      <c r="AQ1563" s="212"/>
      <c r="AR1563" s="212"/>
      <c r="AS1563" s="212"/>
      <c r="AT1563" s="212"/>
      <c r="AU1563" s="212"/>
      <c r="AV1563" s="212"/>
      <c r="AW1563" s="212"/>
      <c r="AX1563" s="212"/>
      <c r="AY1563" s="212"/>
      <c r="AZ1563" s="212"/>
      <c r="BA1563" s="212"/>
      <c r="BB1563" s="212"/>
      <c r="BC1563" s="212"/>
      <c r="BD1563" s="212"/>
      <c r="BE1563" s="212"/>
      <c r="BF1563" s="212"/>
      <c r="BG1563" s="212"/>
      <c r="BH1563" s="212"/>
    </row>
    <row r="1564" spans="1:60" outlineLevel="2">
      <c r="A1564" s="229"/>
      <c r="B1564" s="230"/>
      <c r="C1564" s="265" t="s">
        <v>1713</v>
      </c>
      <c r="D1564" s="255"/>
      <c r="E1564" s="255"/>
      <c r="F1564" s="255"/>
      <c r="G1564" s="255"/>
      <c r="H1564" s="232"/>
      <c r="I1564" s="232"/>
      <c r="J1564" s="232"/>
      <c r="K1564" s="232"/>
      <c r="L1564" s="232"/>
      <c r="M1564" s="232"/>
      <c r="N1564" s="231"/>
      <c r="O1564" s="231"/>
      <c r="P1564" s="231"/>
      <c r="Q1564" s="231"/>
      <c r="R1564" s="232"/>
      <c r="S1564" s="232"/>
      <c r="T1564" s="232"/>
      <c r="U1564" s="232"/>
      <c r="V1564" s="232"/>
      <c r="W1564" s="232"/>
      <c r="X1564" s="232"/>
      <c r="Y1564" s="232"/>
      <c r="Z1564" s="212"/>
      <c r="AA1564" s="212"/>
      <c r="AB1564" s="212"/>
      <c r="AC1564" s="212"/>
      <c r="AD1564" s="212"/>
      <c r="AE1564" s="212"/>
      <c r="AF1564" s="212"/>
      <c r="AG1564" s="212" t="s">
        <v>219</v>
      </c>
      <c r="AH1564" s="212"/>
      <c r="AI1564" s="212"/>
      <c r="AJ1564" s="212"/>
      <c r="AK1564" s="212"/>
      <c r="AL1564" s="212"/>
      <c r="AM1564" s="212"/>
      <c r="AN1564" s="212"/>
      <c r="AO1564" s="212"/>
      <c r="AP1564" s="212"/>
      <c r="AQ1564" s="212"/>
      <c r="AR1564" s="212"/>
      <c r="AS1564" s="212"/>
      <c r="AT1564" s="212"/>
      <c r="AU1564" s="212"/>
      <c r="AV1564" s="212"/>
      <c r="AW1564" s="212"/>
      <c r="AX1564" s="212"/>
      <c r="AY1564" s="212"/>
      <c r="AZ1564" s="212"/>
      <c r="BA1564" s="212"/>
      <c r="BB1564" s="212"/>
      <c r="BC1564" s="212"/>
      <c r="BD1564" s="212"/>
      <c r="BE1564" s="212"/>
      <c r="BF1564" s="212"/>
      <c r="BG1564" s="212"/>
      <c r="BH1564" s="212"/>
    </row>
    <row r="1565" spans="1:60">
      <c r="A1565" s="241" t="s">
        <v>208</v>
      </c>
      <c r="B1565" s="242" t="s">
        <v>180</v>
      </c>
      <c r="C1565" s="263" t="s">
        <v>29</v>
      </c>
      <c r="D1565" s="243"/>
      <c r="E1565" s="244"/>
      <c r="F1565" s="245"/>
      <c r="G1565" s="246">
        <f>SUMIF(AG1566:AG1576,"&lt;&gt;NOR",G1566:G1576)</f>
        <v>0</v>
      </c>
      <c r="H1565" s="240"/>
      <c r="I1565" s="240">
        <f>SUM(I1566:I1576)</f>
        <v>0</v>
      </c>
      <c r="J1565" s="240"/>
      <c r="K1565" s="240">
        <f>SUM(K1566:K1576)</f>
        <v>0</v>
      </c>
      <c r="L1565" s="240"/>
      <c r="M1565" s="240">
        <f>SUM(M1566:M1576)</f>
        <v>0</v>
      </c>
      <c r="N1565" s="239"/>
      <c r="O1565" s="239">
        <f>SUM(O1566:O1576)</f>
        <v>0</v>
      </c>
      <c r="P1565" s="239"/>
      <c r="Q1565" s="239">
        <f>SUM(Q1566:Q1576)</f>
        <v>0</v>
      </c>
      <c r="R1565" s="240"/>
      <c r="S1565" s="240"/>
      <c r="T1565" s="240"/>
      <c r="U1565" s="240"/>
      <c r="V1565" s="240">
        <f>SUM(V1566:V1576)</f>
        <v>0</v>
      </c>
      <c r="W1565" s="240"/>
      <c r="X1565" s="240"/>
      <c r="Y1565" s="240"/>
      <c r="AG1565" t="s">
        <v>209</v>
      </c>
    </row>
    <row r="1566" spans="1:60" outlineLevel="1">
      <c r="A1566" s="256">
        <v>402</v>
      </c>
      <c r="B1566" s="257" t="s">
        <v>1714</v>
      </c>
      <c r="C1566" s="267" t="s">
        <v>1715</v>
      </c>
      <c r="D1566" s="258" t="s">
        <v>567</v>
      </c>
      <c r="E1566" s="259">
        <v>3</v>
      </c>
      <c r="F1566" s="260"/>
      <c r="G1566" s="261">
        <f>ROUND(E1566*F1566,2)</f>
        <v>0</v>
      </c>
      <c r="H1566" s="233"/>
      <c r="I1566" s="232">
        <f>ROUND(E1566*H1566,2)</f>
        <v>0</v>
      </c>
      <c r="J1566" s="233"/>
      <c r="K1566" s="232">
        <f>ROUND(E1566*J1566,2)</f>
        <v>0</v>
      </c>
      <c r="L1566" s="232">
        <v>21</v>
      </c>
      <c r="M1566" s="232">
        <f>G1566*(1+L1566/100)</f>
        <v>0</v>
      </c>
      <c r="N1566" s="231">
        <v>0</v>
      </c>
      <c r="O1566" s="231">
        <f>ROUND(E1566*N1566,2)</f>
        <v>0</v>
      </c>
      <c r="P1566" s="231">
        <v>0</v>
      </c>
      <c r="Q1566" s="231">
        <f>ROUND(E1566*P1566,2)</f>
        <v>0</v>
      </c>
      <c r="R1566" s="232"/>
      <c r="S1566" s="232" t="s">
        <v>268</v>
      </c>
      <c r="T1566" s="232" t="s">
        <v>269</v>
      </c>
      <c r="U1566" s="232">
        <v>0</v>
      </c>
      <c r="V1566" s="232">
        <f>ROUND(E1566*U1566,2)</f>
        <v>0</v>
      </c>
      <c r="W1566" s="232"/>
      <c r="X1566" s="232" t="s">
        <v>215</v>
      </c>
      <c r="Y1566" s="232" t="s">
        <v>216</v>
      </c>
      <c r="Z1566" s="212"/>
      <c r="AA1566" s="212"/>
      <c r="AB1566" s="212"/>
      <c r="AC1566" s="212"/>
      <c r="AD1566" s="212"/>
      <c r="AE1566" s="212"/>
      <c r="AF1566" s="212"/>
      <c r="AG1566" s="212" t="s">
        <v>217</v>
      </c>
      <c r="AH1566" s="212"/>
      <c r="AI1566" s="212"/>
      <c r="AJ1566" s="212"/>
      <c r="AK1566" s="212"/>
      <c r="AL1566" s="212"/>
      <c r="AM1566" s="212"/>
      <c r="AN1566" s="212"/>
      <c r="AO1566" s="212"/>
      <c r="AP1566" s="212"/>
      <c r="AQ1566" s="212"/>
      <c r="AR1566" s="212"/>
      <c r="AS1566" s="212"/>
      <c r="AT1566" s="212"/>
      <c r="AU1566" s="212"/>
      <c r="AV1566" s="212"/>
      <c r="AW1566" s="212"/>
      <c r="AX1566" s="212"/>
      <c r="AY1566" s="212"/>
      <c r="AZ1566" s="212"/>
      <c r="BA1566" s="212"/>
      <c r="BB1566" s="212"/>
      <c r="BC1566" s="212"/>
      <c r="BD1566" s="212"/>
      <c r="BE1566" s="212"/>
      <c r="BF1566" s="212"/>
      <c r="BG1566" s="212"/>
      <c r="BH1566" s="212"/>
    </row>
    <row r="1567" spans="1:60" outlineLevel="1">
      <c r="A1567" s="256">
        <v>403</v>
      </c>
      <c r="B1567" s="257" t="s">
        <v>1716</v>
      </c>
      <c r="C1567" s="267" t="s">
        <v>1717</v>
      </c>
      <c r="D1567" s="258" t="s">
        <v>567</v>
      </c>
      <c r="E1567" s="259">
        <v>2</v>
      </c>
      <c r="F1567" s="260"/>
      <c r="G1567" s="261">
        <f>ROUND(E1567*F1567,2)</f>
        <v>0</v>
      </c>
      <c r="H1567" s="233"/>
      <c r="I1567" s="232">
        <f>ROUND(E1567*H1567,2)</f>
        <v>0</v>
      </c>
      <c r="J1567" s="233"/>
      <c r="K1567" s="232">
        <f>ROUND(E1567*J1567,2)</f>
        <v>0</v>
      </c>
      <c r="L1567" s="232">
        <v>21</v>
      </c>
      <c r="M1567" s="232">
        <f>G1567*(1+L1567/100)</f>
        <v>0</v>
      </c>
      <c r="N1567" s="231">
        <v>0</v>
      </c>
      <c r="O1567" s="231">
        <f>ROUND(E1567*N1567,2)</f>
        <v>0</v>
      </c>
      <c r="P1567" s="231">
        <v>0</v>
      </c>
      <c r="Q1567" s="231">
        <f>ROUND(E1567*P1567,2)</f>
        <v>0</v>
      </c>
      <c r="R1567" s="232"/>
      <c r="S1567" s="232" t="s">
        <v>268</v>
      </c>
      <c r="T1567" s="232" t="s">
        <v>269</v>
      </c>
      <c r="U1567" s="232">
        <v>0</v>
      </c>
      <c r="V1567" s="232">
        <f>ROUND(E1567*U1567,2)</f>
        <v>0</v>
      </c>
      <c r="W1567" s="232"/>
      <c r="X1567" s="232" t="s">
        <v>215</v>
      </c>
      <c r="Y1567" s="232" t="s">
        <v>216</v>
      </c>
      <c r="Z1567" s="212"/>
      <c r="AA1567" s="212"/>
      <c r="AB1567" s="212"/>
      <c r="AC1567" s="212"/>
      <c r="AD1567" s="212"/>
      <c r="AE1567" s="212"/>
      <c r="AF1567" s="212"/>
      <c r="AG1567" s="212" t="s">
        <v>217</v>
      </c>
      <c r="AH1567" s="212"/>
      <c r="AI1567" s="212"/>
      <c r="AJ1567" s="212"/>
      <c r="AK1567" s="212"/>
      <c r="AL1567" s="212"/>
      <c r="AM1567" s="212"/>
      <c r="AN1567" s="212"/>
      <c r="AO1567" s="212"/>
      <c r="AP1567" s="212"/>
      <c r="AQ1567" s="212"/>
      <c r="AR1567" s="212"/>
      <c r="AS1567" s="212"/>
      <c r="AT1567" s="212"/>
      <c r="AU1567" s="212"/>
      <c r="AV1567" s="212"/>
      <c r="AW1567" s="212"/>
      <c r="AX1567" s="212"/>
      <c r="AY1567" s="212"/>
      <c r="AZ1567" s="212"/>
      <c r="BA1567" s="212"/>
      <c r="BB1567" s="212"/>
      <c r="BC1567" s="212"/>
      <c r="BD1567" s="212"/>
      <c r="BE1567" s="212"/>
      <c r="BF1567" s="212"/>
      <c r="BG1567" s="212"/>
      <c r="BH1567" s="212"/>
    </row>
    <row r="1568" spans="1:60" outlineLevel="1">
      <c r="A1568" s="248">
        <v>404</v>
      </c>
      <c r="B1568" s="249" t="s">
        <v>1718</v>
      </c>
      <c r="C1568" s="264" t="s">
        <v>1719</v>
      </c>
      <c r="D1568" s="250" t="s">
        <v>567</v>
      </c>
      <c r="E1568" s="251">
        <v>1</v>
      </c>
      <c r="F1568" s="252"/>
      <c r="G1568" s="253">
        <f>ROUND(E1568*F1568,2)</f>
        <v>0</v>
      </c>
      <c r="H1568" s="233"/>
      <c r="I1568" s="232">
        <f>ROUND(E1568*H1568,2)</f>
        <v>0</v>
      </c>
      <c r="J1568" s="233"/>
      <c r="K1568" s="232">
        <f>ROUND(E1568*J1568,2)</f>
        <v>0</v>
      </c>
      <c r="L1568" s="232">
        <v>21</v>
      </c>
      <c r="M1568" s="232">
        <f>G1568*(1+L1568/100)</f>
        <v>0</v>
      </c>
      <c r="N1568" s="231">
        <v>0</v>
      </c>
      <c r="O1568" s="231">
        <f>ROUND(E1568*N1568,2)</f>
        <v>0</v>
      </c>
      <c r="P1568" s="231">
        <v>0</v>
      </c>
      <c r="Q1568" s="231">
        <f>ROUND(E1568*P1568,2)</f>
        <v>0</v>
      </c>
      <c r="R1568" s="232"/>
      <c r="S1568" s="232" t="s">
        <v>268</v>
      </c>
      <c r="T1568" s="232" t="s">
        <v>269</v>
      </c>
      <c r="U1568" s="232">
        <v>0</v>
      </c>
      <c r="V1568" s="232">
        <f>ROUND(E1568*U1568,2)</f>
        <v>0</v>
      </c>
      <c r="W1568" s="232"/>
      <c r="X1568" s="232" t="s">
        <v>215</v>
      </c>
      <c r="Y1568" s="232" t="s">
        <v>216</v>
      </c>
      <c r="Z1568" s="212"/>
      <c r="AA1568" s="212"/>
      <c r="AB1568" s="212"/>
      <c r="AC1568" s="212"/>
      <c r="AD1568" s="212"/>
      <c r="AE1568" s="212"/>
      <c r="AF1568" s="212"/>
      <c r="AG1568" s="212" t="s">
        <v>217</v>
      </c>
      <c r="AH1568" s="212"/>
      <c r="AI1568" s="212"/>
      <c r="AJ1568" s="212"/>
      <c r="AK1568" s="212"/>
      <c r="AL1568" s="212"/>
      <c r="AM1568" s="212"/>
      <c r="AN1568" s="212"/>
      <c r="AO1568" s="212"/>
      <c r="AP1568" s="212"/>
      <c r="AQ1568" s="212"/>
      <c r="AR1568" s="212"/>
      <c r="AS1568" s="212"/>
      <c r="AT1568" s="212"/>
      <c r="AU1568" s="212"/>
      <c r="AV1568" s="212"/>
      <c r="AW1568" s="212"/>
      <c r="AX1568" s="212"/>
      <c r="AY1568" s="212"/>
      <c r="AZ1568" s="212"/>
      <c r="BA1568" s="212"/>
      <c r="BB1568" s="212"/>
      <c r="BC1568" s="212"/>
      <c r="BD1568" s="212"/>
      <c r="BE1568" s="212"/>
      <c r="BF1568" s="212"/>
      <c r="BG1568" s="212"/>
      <c r="BH1568" s="212"/>
    </row>
    <row r="1569" spans="1:60" outlineLevel="2">
      <c r="A1569" s="229"/>
      <c r="B1569" s="230"/>
      <c r="C1569" s="265" t="s">
        <v>1720</v>
      </c>
      <c r="D1569" s="255"/>
      <c r="E1569" s="255"/>
      <c r="F1569" s="255"/>
      <c r="G1569" s="255"/>
      <c r="H1569" s="232"/>
      <c r="I1569" s="232"/>
      <c r="J1569" s="232"/>
      <c r="K1569" s="232"/>
      <c r="L1569" s="232"/>
      <c r="M1569" s="232"/>
      <c r="N1569" s="231"/>
      <c r="O1569" s="231"/>
      <c r="P1569" s="231"/>
      <c r="Q1569" s="231"/>
      <c r="R1569" s="232"/>
      <c r="S1569" s="232"/>
      <c r="T1569" s="232"/>
      <c r="U1569" s="232"/>
      <c r="V1569" s="232"/>
      <c r="W1569" s="232"/>
      <c r="X1569" s="232"/>
      <c r="Y1569" s="232"/>
      <c r="Z1569" s="212"/>
      <c r="AA1569" s="212"/>
      <c r="AB1569" s="212"/>
      <c r="AC1569" s="212"/>
      <c r="AD1569" s="212"/>
      <c r="AE1569" s="212"/>
      <c r="AF1569" s="212"/>
      <c r="AG1569" s="212" t="s">
        <v>219</v>
      </c>
      <c r="AH1569" s="212"/>
      <c r="AI1569" s="212"/>
      <c r="AJ1569" s="212"/>
      <c r="AK1569" s="212"/>
      <c r="AL1569" s="212"/>
      <c r="AM1569" s="212"/>
      <c r="AN1569" s="212"/>
      <c r="AO1569" s="212"/>
      <c r="AP1569" s="212"/>
      <c r="AQ1569" s="212"/>
      <c r="AR1569" s="212"/>
      <c r="AS1569" s="212"/>
      <c r="AT1569" s="212"/>
      <c r="AU1569" s="212"/>
      <c r="AV1569" s="212"/>
      <c r="AW1569" s="212"/>
      <c r="AX1569" s="212"/>
      <c r="AY1569" s="212"/>
      <c r="AZ1569" s="212"/>
      <c r="BA1569" s="212"/>
      <c r="BB1569" s="212"/>
      <c r="BC1569" s="212"/>
      <c r="BD1569" s="212"/>
      <c r="BE1569" s="212"/>
      <c r="BF1569" s="212"/>
      <c r="BG1569" s="212"/>
      <c r="BH1569" s="212"/>
    </row>
    <row r="1570" spans="1:60" outlineLevel="1">
      <c r="A1570" s="248">
        <v>405</v>
      </c>
      <c r="B1570" s="249" t="s">
        <v>1721</v>
      </c>
      <c r="C1570" s="264" t="s">
        <v>1722</v>
      </c>
      <c r="D1570" s="250" t="s">
        <v>1723</v>
      </c>
      <c r="E1570" s="251">
        <v>1</v>
      </c>
      <c r="F1570" s="252"/>
      <c r="G1570" s="253">
        <f>ROUND(E1570*F1570,2)</f>
        <v>0</v>
      </c>
      <c r="H1570" s="233"/>
      <c r="I1570" s="232">
        <f>ROUND(E1570*H1570,2)</f>
        <v>0</v>
      </c>
      <c r="J1570" s="233"/>
      <c r="K1570" s="232">
        <f>ROUND(E1570*J1570,2)</f>
        <v>0</v>
      </c>
      <c r="L1570" s="232">
        <v>21</v>
      </c>
      <c r="M1570" s="232">
        <f>G1570*(1+L1570/100)</f>
        <v>0</v>
      </c>
      <c r="N1570" s="231">
        <v>0</v>
      </c>
      <c r="O1570" s="231">
        <f>ROUND(E1570*N1570,2)</f>
        <v>0</v>
      </c>
      <c r="P1570" s="231">
        <v>0</v>
      </c>
      <c r="Q1570" s="231">
        <f>ROUND(E1570*P1570,2)</f>
        <v>0</v>
      </c>
      <c r="R1570" s="232"/>
      <c r="S1570" s="232" t="s">
        <v>268</v>
      </c>
      <c r="T1570" s="232" t="s">
        <v>269</v>
      </c>
      <c r="U1570" s="232">
        <v>0</v>
      </c>
      <c r="V1570" s="232">
        <f>ROUND(E1570*U1570,2)</f>
        <v>0</v>
      </c>
      <c r="W1570" s="232"/>
      <c r="X1570" s="232" t="s">
        <v>215</v>
      </c>
      <c r="Y1570" s="232" t="s">
        <v>216</v>
      </c>
      <c r="Z1570" s="212"/>
      <c r="AA1570" s="212"/>
      <c r="AB1570" s="212"/>
      <c r="AC1570" s="212"/>
      <c r="AD1570" s="212"/>
      <c r="AE1570" s="212"/>
      <c r="AF1570" s="212"/>
      <c r="AG1570" s="212" t="s">
        <v>217</v>
      </c>
      <c r="AH1570" s="212"/>
      <c r="AI1570" s="212"/>
      <c r="AJ1570" s="212"/>
      <c r="AK1570" s="212"/>
      <c r="AL1570" s="212"/>
      <c r="AM1570" s="212"/>
      <c r="AN1570" s="212"/>
      <c r="AO1570" s="212"/>
      <c r="AP1570" s="212"/>
      <c r="AQ1570" s="212"/>
      <c r="AR1570" s="212"/>
      <c r="AS1570" s="212"/>
      <c r="AT1570" s="212"/>
      <c r="AU1570" s="212"/>
      <c r="AV1570" s="212"/>
      <c r="AW1570" s="212"/>
      <c r="AX1570" s="212"/>
      <c r="AY1570" s="212"/>
      <c r="AZ1570" s="212"/>
      <c r="BA1570" s="212"/>
      <c r="BB1570" s="212"/>
      <c r="BC1570" s="212"/>
      <c r="BD1570" s="212"/>
      <c r="BE1570" s="212"/>
      <c r="BF1570" s="212"/>
      <c r="BG1570" s="212"/>
      <c r="BH1570" s="212"/>
    </row>
    <row r="1571" spans="1:60" outlineLevel="2">
      <c r="A1571" s="229"/>
      <c r="B1571" s="230"/>
      <c r="C1571" s="265" t="s">
        <v>1720</v>
      </c>
      <c r="D1571" s="255"/>
      <c r="E1571" s="255"/>
      <c r="F1571" s="255"/>
      <c r="G1571" s="255"/>
      <c r="H1571" s="232"/>
      <c r="I1571" s="232"/>
      <c r="J1571" s="232"/>
      <c r="K1571" s="232"/>
      <c r="L1571" s="232"/>
      <c r="M1571" s="232"/>
      <c r="N1571" s="231"/>
      <c r="O1571" s="231"/>
      <c r="P1571" s="231"/>
      <c r="Q1571" s="231"/>
      <c r="R1571" s="232"/>
      <c r="S1571" s="232"/>
      <c r="T1571" s="232"/>
      <c r="U1571" s="232"/>
      <c r="V1571" s="232"/>
      <c r="W1571" s="232"/>
      <c r="X1571" s="232"/>
      <c r="Y1571" s="232"/>
      <c r="Z1571" s="212"/>
      <c r="AA1571" s="212"/>
      <c r="AB1571" s="212"/>
      <c r="AC1571" s="212"/>
      <c r="AD1571" s="212"/>
      <c r="AE1571" s="212"/>
      <c r="AF1571" s="212"/>
      <c r="AG1571" s="212" t="s">
        <v>219</v>
      </c>
      <c r="AH1571" s="212"/>
      <c r="AI1571" s="212"/>
      <c r="AJ1571" s="212"/>
      <c r="AK1571" s="212"/>
      <c r="AL1571" s="212"/>
      <c r="AM1571" s="212"/>
      <c r="AN1571" s="212"/>
      <c r="AO1571" s="212"/>
      <c r="AP1571" s="212"/>
      <c r="AQ1571" s="212"/>
      <c r="AR1571" s="212"/>
      <c r="AS1571" s="212"/>
      <c r="AT1571" s="212"/>
      <c r="AU1571" s="212"/>
      <c r="AV1571" s="212"/>
      <c r="AW1571" s="212"/>
      <c r="AX1571" s="212"/>
      <c r="AY1571" s="212"/>
      <c r="AZ1571" s="212"/>
      <c r="BA1571" s="212"/>
      <c r="BB1571" s="212"/>
      <c r="BC1571" s="212"/>
      <c r="BD1571" s="212"/>
      <c r="BE1571" s="212"/>
      <c r="BF1571" s="212"/>
      <c r="BG1571" s="212"/>
      <c r="BH1571" s="212"/>
    </row>
    <row r="1572" spans="1:60" ht="20.6" outlineLevel="1">
      <c r="A1572" s="248">
        <v>406</v>
      </c>
      <c r="B1572" s="249" t="s">
        <v>1724</v>
      </c>
      <c r="C1572" s="264" t="s">
        <v>1725</v>
      </c>
      <c r="D1572" s="250" t="s">
        <v>1723</v>
      </c>
      <c r="E1572" s="251">
        <v>1</v>
      </c>
      <c r="F1572" s="252"/>
      <c r="G1572" s="253">
        <f>ROUND(E1572*F1572,2)</f>
        <v>0</v>
      </c>
      <c r="H1572" s="233"/>
      <c r="I1572" s="232">
        <f>ROUND(E1572*H1572,2)</f>
        <v>0</v>
      </c>
      <c r="J1572" s="233"/>
      <c r="K1572" s="232">
        <f>ROUND(E1572*J1572,2)</f>
        <v>0</v>
      </c>
      <c r="L1572" s="232">
        <v>21</v>
      </c>
      <c r="M1572" s="232">
        <f>G1572*(1+L1572/100)</f>
        <v>0</v>
      </c>
      <c r="N1572" s="231">
        <v>0</v>
      </c>
      <c r="O1572" s="231">
        <f>ROUND(E1572*N1572,2)</f>
        <v>0</v>
      </c>
      <c r="P1572" s="231">
        <v>0</v>
      </c>
      <c r="Q1572" s="231">
        <f>ROUND(E1572*P1572,2)</f>
        <v>0</v>
      </c>
      <c r="R1572" s="232"/>
      <c r="S1572" s="232" t="s">
        <v>268</v>
      </c>
      <c r="T1572" s="232" t="s">
        <v>269</v>
      </c>
      <c r="U1572" s="232">
        <v>0</v>
      </c>
      <c r="V1572" s="232">
        <f>ROUND(E1572*U1572,2)</f>
        <v>0</v>
      </c>
      <c r="W1572" s="232"/>
      <c r="X1572" s="232" t="s">
        <v>215</v>
      </c>
      <c r="Y1572" s="232" t="s">
        <v>216</v>
      </c>
      <c r="Z1572" s="212"/>
      <c r="AA1572" s="212"/>
      <c r="AB1572" s="212"/>
      <c r="AC1572" s="212"/>
      <c r="AD1572" s="212"/>
      <c r="AE1572" s="212"/>
      <c r="AF1572" s="212"/>
      <c r="AG1572" s="212" t="s">
        <v>217</v>
      </c>
      <c r="AH1572" s="212"/>
      <c r="AI1572" s="212"/>
      <c r="AJ1572" s="212"/>
      <c r="AK1572" s="212"/>
      <c r="AL1572" s="212"/>
      <c r="AM1572" s="212"/>
      <c r="AN1572" s="212"/>
      <c r="AO1572" s="212"/>
      <c r="AP1572" s="212"/>
      <c r="AQ1572" s="212"/>
      <c r="AR1572" s="212"/>
      <c r="AS1572" s="212"/>
      <c r="AT1572" s="212"/>
      <c r="AU1572" s="212"/>
      <c r="AV1572" s="212"/>
      <c r="AW1572" s="212"/>
      <c r="AX1572" s="212"/>
      <c r="AY1572" s="212"/>
      <c r="AZ1572" s="212"/>
      <c r="BA1572" s="212"/>
      <c r="BB1572" s="212"/>
      <c r="BC1572" s="212"/>
      <c r="BD1572" s="212"/>
      <c r="BE1572" s="212"/>
      <c r="BF1572" s="212"/>
      <c r="BG1572" s="212"/>
      <c r="BH1572" s="212"/>
    </row>
    <row r="1573" spans="1:60" outlineLevel="2">
      <c r="A1573" s="229"/>
      <c r="B1573" s="230"/>
      <c r="C1573" s="265" t="s">
        <v>1720</v>
      </c>
      <c r="D1573" s="255"/>
      <c r="E1573" s="255"/>
      <c r="F1573" s="255"/>
      <c r="G1573" s="255"/>
      <c r="H1573" s="232"/>
      <c r="I1573" s="232"/>
      <c r="J1573" s="232"/>
      <c r="K1573" s="232"/>
      <c r="L1573" s="232"/>
      <c r="M1573" s="232"/>
      <c r="N1573" s="231"/>
      <c r="O1573" s="231"/>
      <c r="P1573" s="231"/>
      <c r="Q1573" s="231"/>
      <c r="R1573" s="232"/>
      <c r="S1573" s="232"/>
      <c r="T1573" s="232"/>
      <c r="U1573" s="232"/>
      <c r="V1573" s="232"/>
      <c r="W1573" s="232"/>
      <c r="X1573" s="232"/>
      <c r="Y1573" s="232"/>
      <c r="Z1573" s="212"/>
      <c r="AA1573" s="212"/>
      <c r="AB1573" s="212"/>
      <c r="AC1573" s="212"/>
      <c r="AD1573" s="212"/>
      <c r="AE1573" s="212"/>
      <c r="AF1573" s="212"/>
      <c r="AG1573" s="212" t="s">
        <v>219</v>
      </c>
      <c r="AH1573" s="212"/>
      <c r="AI1573" s="212"/>
      <c r="AJ1573" s="212"/>
      <c r="AK1573" s="212"/>
      <c r="AL1573" s="212"/>
      <c r="AM1573" s="212"/>
      <c r="AN1573" s="212"/>
      <c r="AO1573" s="212"/>
      <c r="AP1573" s="212"/>
      <c r="AQ1573" s="212"/>
      <c r="AR1573" s="212"/>
      <c r="AS1573" s="212"/>
      <c r="AT1573" s="212"/>
      <c r="AU1573" s="212"/>
      <c r="AV1573" s="212"/>
      <c r="AW1573" s="212"/>
      <c r="AX1573" s="212"/>
      <c r="AY1573" s="212"/>
      <c r="AZ1573" s="212"/>
      <c r="BA1573" s="212"/>
      <c r="BB1573" s="212"/>
      <c r="BC1573" s="212"/>
      <c r="BD1573" s="212"/>
      <c r="BE1573" s="212"/>
      <c r="BF1573" s="212"/>
      <c r="BG1573" s="212"/>
      <c r="BH1573" s="212"/>
    </row>
    <row r="1574" spans="1:60" outlineLevel="1">
      <c r="A1574" s="248">
        <v>407</v>
      </c>
      <c r="B1574" s="249" t="s">
        <v>1726</v>
      </c>
      <c r="C1574" s="264" t="s">
        <v>1727</v>
      </c>
      <c r="D1574" s="250" t="s">
        <v>1728</v>
      </c>
      <c r="E1574" s="251">
        <v>1</v>
      </c>
      <c r="F1574" s="252"/>
      <c r="G1574" s="253">
        <f>ROUND(E1574*F1574,2)</f>
        <v>0</v>
      </c>
      <c r="H1574" s="233"/>
      <c r="I1574" s="232">
        <f>ROUND(E1574*H1574,2)</f>
        <v>0</v>
      </c>
      <c r="J1574" s="233"/>
      <c r="K1574" s="232">
        <f>ROUND(E1574*J1574,2)</f>
        <v>0</v>
      </c>
      <c r="L1574" s="232">
        <v>21</v>
      </c>
      <c r="M1574" s="232">
        <f>G1574*(1+L1574/100)</f>
        <v>0</v>
      </c>
      <c r="N1574" s="231">
        <v>0</v>
      </c>
      <c r="O1574" s="231">
        <f>ROUND(E1574*N1574,2)</f>
        <v>0</v>
      </c>
      <c r="P1574" s="231">
        <v>0</v>
      </c>
      <c r="Q1574" s="231">
        <f>ROUND(E1574*P1574,2)</f>
        <v>0</v>
      </c>
      <c r="R1574" s="232"/>
      <c r="S1574" s="232" t="s">
        <v>213</v>
      </c>
      <c r="T1574" s="232" t="s">
        <v>269</v>
      </c>
      <c r="U1574" s="232">
        <v>0</v>
      </c>
      <c r="V1574" s="232">
        <f>ROUND(E1574*U1574,2)</f>
        <v>0</v>
      </c>
      <c r="W1574" s="232"/>
      <c r="X1574" s="232" t="s">
        <v>1729</v>
      </c>
      <c r="Y1574" s="232" t="s">
        <v>216</v>
      </c>
      <c r="Z1574" s="212"/>
      <c r="AA1574" s="212"/>
      <c r="AB1574" s="212"/>
      <c r="AC1574" s="212"/>
      <c r="AD1574" s="212"/>
      <c r="AE1574" s="212"/>
      <c r="AF1574" s="212"/>
      <c r="AG1574" s="212" t="s">
        <v>1730</v>
      </c>
      <c r="AH1574" s="212"/>
      <c r="AI1574" s="212"/>
      <c r="AJ1574" s="212"/>
      <c r="AK1574" s="212"/>
      <c r="AL1574" s="212"/>
      <c r="AM1574" s="212"/>
      <c r="AN1574" s="212"/>
      <c r="AO1574" s="212"/>
      <c r="AP1574" s="212"/>
      <c r="AQ1574" s="212"/>
      <c r="AR1574" s="212"/>
      <c r="AS1574" s="212"/>
      <c r="AT1574" s="212"/>
      <c r="AU1574" s="212"/>
      <c r="AV1574" s="212"/>
      <c r="AW1574" s="212"/>
      <c r="AX1574" s="212"/>
      <c r="AY1574" s="212"/>
      <c r="AZ1574" s="212"/>
      <c r="BA1574" s="212"/>
      <c r="BB1574" s="212"/>
      <c r="BC1574" s="212"/>
      <c r="BD1574" s="212"/>
      <c r="BE1574" s="212"/>
      <c r="BF1574" s="212"/>
      <c r="BG1574" s="212"/>
      <c r="BH1574" s="212"/>
    </row>
    <row r="1575" spans="1:60" outlineLevel="2">
      <c r="A1575" s="229"/>
      <c r="B1575" s="230"/>
      <c r="C1575" s="265" t="s">
        <v>1731</v>
      </c>
      <c r="D1575" s="255"/>
      <c r="E1575" s="255"/>
      <c r="F1575" s="255"/>
      <c r="G1575" s="255"/>
      <c r="H1575" s="232"/>
      <c r="I1575" s="232"/>
      <c r="J1575" s="232"/>
      <c r="K1575" s="232"/>
      <c r="L1575" s="232"/>
      <c r="M1575" s="232"/>
      <c r="N1575" s="231"/>
      <c r="O1575" s="231"/>
      <c r="P1575" s="231"/>
      <c r="Q1575" s="231"/>
      <c r="R1575" s="232"/>
      <c r="S1575" s="232"/>
      <c r="T1575" s="232"/>
      <c r="U1575" s="232"/>
      <c r="V1575" s="232"/>
      <c r="W1575" s="232"/>
      <c r="X1575" s="232"/>
      <c r="Y1575" s="232"/>
      <c r="Z1575" s="212"/>
      <c r="AA1575" s="212"/>
      <c r="AB1575" s="212"/>
      <c r="AC1575" s="212"/>
      <c r="AD1575" s="212"/>
      <c r="AE1575" s="212"/>
      <c r="AF1575" s="212"/>
      <c r="AG1575" s="212" t="s">
        <v>219</v>
      </c>
      <c r="AH1575" s="212"/>
      <c r="AI1575" s="212"/>
      <c r="AJ1575" s="212"/>
      <c r="AK1575" s="212"/>
      <c r="AL1575" s="212"/>
      <c r="AM1575" s="212"/>
      <c r="AN1575" s="212"/>
      <c r="AO1575" s="212"/>
      <c r="AP1575" s="212"/>
      <c r="AQ1575" s="212"/>
      <c r="AR1575" s="212"/>
      <c r="AS1575" s="212"/>
      <c r="AT1575" s="212"/>
      <c r="AU1575" s="212"/>
      <c r="AV1575" s="212"/>
      <c r="AW1575" s="212"/>
      <c r="AX1575" s="212"/>
      <c r="AY1575" s="212"/>
      <c r="AZ1575" s="212"/>
      <c r="BA1575" s="212"/>
      <c r="BB1575" s="212"/>
      <c r="BC1575" s="212"/>
      <c r="BD1575" s="212"/>
      <c r="BE1575" s="212"/>
      <c r="BF1575" s="212"/>
      <c r="BG1575" s="212"/>
      <c r="BH1575" s="212"/>
    </row>
    <row r="1576" spans="1:60" outlineLevel="1">
      <c r="A1576" s="256">
        <v>408</v>
      </c>
      <c r="B1576" s="257" t="s">
        <v>1732</v>
      </c>
      <c r="C1576" s="267" t="s">
        <v>1733</v>
      </c>
      <c r="D1576" s="258" t="s">
        <v>1728</v>
      </c>
      <c r="E1576" s="259">
        <v>1</v>
      </c>
      <c r="F1576" s="260"/>
      <c r="G1576" s="261">
        <f>ROUND(E1576*F1576,2)</f>
        <v>0</v>
      </c>
      <c r="H1576" s="233"/>
      <c r="I1576" s="232">
        <f>ROUND(E1576*H1576,2)</f>
        <v>0</v>
      </c>
      <c r="J1576" s="233"/>
      <c r="K1576" s="232">
        <f>ROUND(E1576*J1576,2)</f>
        <v>0</v>
      </c>
      <c r="L1576" s="232">
        <v>21</v>
      </c>
      <c r="M1576" s="232">
        <f>G1576*(1+L1576/100)</f>
        <v>0</v>
      </c>
      <c r="N1576" s="231">
        <v>0</v>
      </c>
      <c r="O1576" s="231">
        <f>ROUND(E1576*N1576,2)</f>
        <v>0</v>
      </c>
      <c r="P1576" s="231">
        <v>0</v>
      </c>
      <c r="Q1576" s="231">
        <f>ROUND(E1576*P1576,2)</f>
        <v>0</v>
      </c>
      <c r="R1576" s="232"/>
      <c r="S1576" s="232" t="s">
        <v>268</v>
      </c>
      <c r="T1576" s="232" t="s">
        <v>269</v>
      </c>
      <c r="U1576" s="232">
        <v>0</v>
      </c>
      <c r="V1576" s="232">
        <f>ROUND(E1576*U1576,2)</f>
        <v>0</v>
      </c>
      <c r="W1576" s="232"/>
      <c r="X1576" s="232" t="s">
        <v>1729</v>
      </c>
      <c r="Y1576" s="232" t="s">
        <v>216</v>
      </c>
      <c r="Z1576" s="212"/>
      <c r="AA1576" s="212"/>
      <c r="AB1576" s="212"/>
      <c r="AC1576" s="212"/>
      <c r="AD1576" s="212"/>
      <c r="AE1576" s="212"/>
      <c r="AF1576" s="212"/>
      <c r="AG1576" s="212" t="s">
        <v>1734</v>
      </c>
      <c r="AH1576" s="212"/>
      <c r="AI1576" s="212"/>
      <c r="AJ1576" s="212"/>
      <c r="AK1576" s="212"/>
      <c r="AL1576" s="212"/>
      <c r="AM1576" s="212"/>
      <c r="AN1576" s="212"/>
      <c r="AO1576" s="212"/>
      <c r="AP1576" s="212"/>
      <c r="AQ1576" s="212"/>
      <c r="AR1576" s="212"/>
      <c r="AS1576" s="212"/>
      <c r="AT1576" s="212"/>
      <c r="AU1576" s="212"/>
      <c r="AV1576" s="212"/>
      <c r="AW1576" s="212"/>
      <c r="AX1576" s="212"/>
      <c r="AY1576" s="212"/>
      <c r="AZ1576" s="212"/>
      <c r="BA1576" s="212"/>
      <c r="BB1576" s="212"/>
      <c r="BC1576" s="212"/>
      <c r="BD1576" s="212"/>
      <c r="BE1576" s="212"/>
      <c r="BF1576" s="212"/>
      <c r="BG1576" s="212"/>
      <c r="BH1576" s="212"/>
    </row>
    <row r="1577" spans="1:60">
      <c r="A1577" s="241" t="s">
        <v>208</v>
      </c>
      <c r="B1577" s="242" t="s">
        <v>181</v>
      </c>
      <c r="C1577" s="263" t="s">
        <v>30</v>
      </c>
      <c r="D1577" s="243"/>
      <c r="E1577" s="244"/>
      <c r="F1577" s="245"/>
      <c r="G1577" s="246">
        <f>SUMIF(AG1578:AG1579,"&lt;&gt;NOR",G1578:G1579)</f>
        <v>0</v>
      </c>
      <c r="H1577" s="240"/>
      <c r="I1577" s="240">
        <f>SUM(I1578:I1579)</f>
        <v>0</v>
      </c>
      <c r="J1577" s="240"/>
      <c r="K1577" s="240">
        <f>SUM(K1578:K1579)</f>
        <v>0</v>
      </c>
      <c r="L1577" s="240"/>
      <c r="M1577" s="240">
        <f>SUM(M1578:M1579)</f>
        <v>0</v>
      </c>
      <c r="N1577" s="239"/>
      <c r="O1577" s="239">
        <f>SUM(O1578:O1579)</f>
        <v>0</v>
      </c>
      <c r="P1577" s="239"/>
      <c r="Q1577" s="239">
        <f>SUM(Q1578:Q1579)</f>
        <v>0</v>
      </c>
      <c r="R1577" s="240"/>
      <c r="S1577" s="240"/>
      <c r="T1577" s="240"/>
      <c r="U1577" s="240"/>
      <c r="V1577" s="240">
        <f>SUM(V1578:V1579)</f>
        <v>0</v>
      </c>
      <c r="W1577" s="240"/>
      <c r="X1577" s="240"/>
      <c r="Y1577" s="240"/>
      <c r="AG1577" t="s">
        <v>209</v>
      </c>
    </row>
    <row r="1578" spans="1:60" outlineLevel="1">
      <c r="A1578" s="248">
        <v>409</v>
      </c>
      <c r="B1578" s="249" t="s">
        <v>1735</v>
      </c>
      <c r="C1578" s="264" t="s">
        <v>1736</v>
      </c>
      <c r="D1578" s="250" t="s">
        <v>1728</v>
      </c>
      <c r="E1578" s="251">
        <v>1</v>
      </c>
      <c r="F1578" s="252"/>
      <c r="G1578" s="253">
        <f>ROUND(E1578*F1578,2)</f>
        <v>0</v>
      </c>
      <c r="H1578" s="233"/>
      <c r="I1578" s="232">
        <f>ROUND(E1578*H1578,2)</f>
        <v>0</v>
      </c>
      <c r="J1578" s="233"/>
      <c r="K1578" s="232">
        <f>ROUND(E1578*J1578,2)</f>
        <v>0</v>
      </c>
      <c r="L1578" s="232">
        <v>21</v>
      </c>
      <c r="M1578" s="232">
        <f>G1578*(1+L1578/100)</f>
        <v>0</v>
      </c>
      <c r="N1578" s="231">
        <v>0</v>
      </c>
      <c r="O1578" s="231">
        <f>ROUND(E1578*N1578,2)</f>
        <v>0</v>
      </c>
      <c r="P1578" s="231">
        <v>0</v>
      </c>
      <c r="Q1578" s="231">
        <f>ROUND(E1578*P1578,2)</f>
        <v>0</v>
      </c>
      <c r="R1578" s="232"/>
      <c r="S1578" s="232" t="s">
        <v>213</v>
      </c>
      <c r="T1578" s="232" t="s">
        <v>269</v>
      </c>
      <c r="U1578" s="232">
        <v>0</v>
      </c>
      <c r="V1578" s="232">
        <f>ROUND(E1578*U1578,2)</f>
        <v>0</v>
      </c>
      <c r="W1578" s="232"/>
      <c r="X1578" s="232" t="s">
        <v>1729</v>
      </c>
      <c r="Y1578" s="232" t="s">
        <v>216</v>
      </c>
      <c r="Z1578" s="212"/>
      <c r="AA1578" s="212"/>
      <c r="AB1578" s="212"/>
      <c r="AC1578" s="212"/>
      <c r="AD1578" s="212"/>
      <c r="AE1578" s="212"/>
      <c r="AF1578" s="212"/>
      <c r="AG1578" s="212" t="s">
        <v>1734</v>
      </c>
      <c r="AH1578" s="212"/>
      <c r="AI1578" s="212"/>
      <c r="AJ1578" s="212"/>
      <c r="AK1578" s="212"/>
      <c r="AL1578" s="212"/>
      <c r="AM1578" s="212"/>
      <c r="AN1578" s="212"/>
      <c r="AO1578" s="212"/>
      <c r="AP1578" s="212"/>
      <c r="AQ1578" s="212"/>
      <c r="AR1578" s="212"/>
      <c r="AS1578" s="212"/>
      <c r="AT1578" s="212"/>
      <c r="AU1578" s="212"/>
      <c r="AV1578" s="212"/>
      <c r="AW1578" s="212"/>
      <c r="AX1578" s="212"/>
      <c r="AY1578" s="212"/>
      <c r="AZ1578" s="212"/>
      <c r="BA1578" s="212"/>
      <c r="BB1578" s="212"/>
      <c r="BC1578" s="212"/>
      <c r="BD1578" s="212"/>
      <c r="BE1578" s="212"/>
      <c r="BF1578" s="212"/>
      <c r="BG1578" s="212"/>
      <c r="BH1578" s="212"/>
    </row>
    <row r="1579" spans="1:60" ht="31.3" outlineLevel="2">
      <c r="A1579" s="229"/>
      <c r="B1579" s="230"/>
      <c r="C1579" s="265" t="s">
        <v>1737</v>
      </c>
      <c r="D1579" s="255"/>
      <c r="E1579" s="255"/>
      <c r="F1579" s="255"/>
      <c r="G1579" s="255"/>
      <c r="H1579" s="232"/>
      <c r="I1579" s="232"/>
      <c r="J1579" s="232"/>
      <c r="K1579" s="232"/>
      <c r="L1579" s="232"/>
      <c r="M1579" s="232"/>
      <c r="N1579" s="231"/>
      <c r="O1579" s="231"/>
      <c r="P1579" s="231"/>
      <c r="Q1579" s="231"/>
      <c r="R1579" s="232"/>
      <c r="S1579" s="232"/>
      <c r="T1579" s="232"/>
      <c r="U1579" s="232"/>
      <c r="V1579" s="232"/>
      <c r="W1579" s="232"/>
      <c r="X1579" s="232"/>
      <c r="Y1579" s="232"/>
      <c r="Z1579" s="212"/>
      <c r="AA1579" s="212"/>
      <c r="AB1579" s="212"/>
      <c r="AC1579" s="212"/>
      <c r="AD1579" s="212"/>
      <c r="AE1579" s="212"/>
      <c r="AF1579" s="212"/>
      <c r="AG1579" s="212" t="s">
        <v>219</v>
      </c>
      <c r="AH1579" s="212"/>
      <c r="AI1579" s="212"/>
      <c r="AJ1579" s="212"/>
      <c r="AK1579" s="212"/>
      <c r="AL1579" s="212"/>
      <c r="AM1579" s="212"/>
      <c r="AN1579" s="212"/>
      <c r="AO1579" s="212"/>
      <c r="AP1579" s="212"/>
      <c r="AQ1579" s="212"/>
      <c r="AR1579" s="212"/>
      <c r="AS1579" s="212"/>
      <c r="AT1579" s="212"/>
      <c r="AU1579" s="212"/>
      <c r="AV1579" s="212"/>
      <c r="AW1579" s="212"/>
      <c r="AX1579" s="212"/>
      <c r="AY1579" s="212"/>
      <c r="AZ1579" s="212"/>
      <c r="BA1579" s="254" t="str">
        <f>C1579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579" s="212"/>
      <c r="BC1579" s="212"/>
      <c r="BD1579" s="212"/>
      <c r="BE1579" s="212"/>
      <c r="BF1579" s="212"/>
      <c r="BG1579" s="212"/>
      <c r="BH1579" s="212"/>
    </row>
    <row r="1580" spans="1:60">
      <c r="A1580" s="3"/>
      <c r="B1580" s="4"/>
      <c r="C1580" s="270"/>
      <c r="D1580" s="6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AE1580">
        <v>12</v>
      </c>
      <c r="AF1580">
        <v>21</v>
      </c>
      <c r="AG1580" t="s">
        <v>194</v>
      </c>
    </row>
    <row r="1581" spans="1:60">
      <c r="A1581" s="215"/>
      <c r="B1581" s="216" t="s">
        <v>31</v>
      </c>
      <c r="C1581" s="271"/>
      <c r="D1581" s="217"/>
      <c r="E1581" s="218"/>
      <c r="F1581" s="218"/>
      <c r="G1581" s="247">
        <f>G8+G45+G104+G214+G219+G226+G286+G312+G336+G365+G425+G497+G551+G641+G646+G655+G660+G663+G786+G788+G809+G817+G873+G879+G961+G971+G1056+G1061+G1278+G1341+G1437+G1443+G1475+G1518+G1538+G1546+G1554+G1565+G1577</f>
        <v>0</v>
      </c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AE1581">
        <f>SUMIF(L7:L1579,AE1580,G7:G1579)</f>
        <v>0</v>
      </c>
      <c r="AF1581">
        <f>SUMIF(L7:L1579,AF1580,G7:G1579)</f>
        <v>0</v>
      </c>
      <c r="AG1581" t="s">
        <v>1738</v>
      </c>
    </row>
    <row r="1582" spans="1:60">
      <c r="A1582" s="3"/>
      <c r="B1582" s="4"/>
      <c r="C1582" s="270"/>
      <c r="D1582" s="6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</row>
    <row r="1583" spans="1:60">
      <c r="A1583" s="3"/>
      <c r="B1583" s="4"/>
      <c r="C1583" s="270"/>
      <c r="D1583" s="6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</row>
    <row r="1584" spans="1:60">
      <c r="A1584" s="219" t="s">
        <v>1739</v>
      </c>
      <c r="B1584" s="219"/>
      <c r="C1584" s="272"/>
      <c r="D1584" s="6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</row>
    <row r="1585" spans="1:33">
      <c r="A1585" s="220"/>
      <c r="B1585" s="221"/>
      <c r="C1585" s="273"/>
      <c r="D1585" s="221"/>
      <c r="E1585" s="221"/>
      <c r="F1585" s="221"/>
      <c r="G1585" s="222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AG1585" t="s">
        <v>1740</v>
      </c>
    </row>
    <row r="1586" spans="1:33">
      <c r="A1586" s="223"/>
      <c r="B1586" s="224"/>
      <c r="C1586" s="274"/>
      <c r="D1586" s="224"/>
      <c r="E1586" s="224"/>
      <c r="F1586" s="224"/>
      <c r="G1586" s="225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</row>
    <row r="1587" spans="1:33">
      <c r="A1587" s="223"/>
      <c r="B1587" s="224"/>
      <c r="C1587" s="274"/>
      <c r="D1587" s="224"/>
      <c r="E1587" s="224"/>
      <c r="F1587" s="224"/>
      <c r="G1587" s="225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</row>
    <row r="1588" spans="1:33">
      <c r="A1588" s="223"/>
      <c r="B1588" s="224"/>
      <c r="C1588" s="274"/>
      <c r="D1588" s="224"/>
      <c r="E1588" s="224"/>
      <c r="F1588" s="224"/>
      <c r="G1588" s="225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</row>
    <row r="1589" spans="1:33">
      <c r="A1589" s="226"/>
      <c r="B1589" s="227"/>
      <c r="C1589" s="275"/>
      <c r="D1589" s="227"/>
      <c r="E1589" s="227"/>
      <c r="F1589" s="227"/>
      <c r="G1589" s="228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</row>
    <row r="1590" spans="1:33">
      <c r="A1590" s="3"/>
      <c r="B1590" s="4"/>
      <c r="C1590" s="270"/>
      <c r="D1590" s="6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</row>
    <row r="1591" spans="1:33">
      <c r="C1591" s="276"/>
      <c r="D1591" s="10"/>
      <c r="AG1591" t="s">
        <v>1741</v>
      </c>
    </row>
    <row r="1592" spans="1:33">
      <c r="D1592" s="10"/>
    </row>
    <row r="1593" spans="1:33">
      <c r="D1593" s="10"/>
    </row>
    <row r="1594" spans="1:33">
      <c r="D1594" s="10"/>
    </row>
    <row r="1595" spans="1:33">
      <c r="D1595" s="10"/>
    </row>
    <row r="1596" spans="1:33">
      <c r="D1596" s="10"/>
    </row>
    <row r="1597" spans="1:33">
      <c r="D1597" s="10"/>
    </row>
    <row r="1598" spans="1:33">
      <c r="D1598" s="10"/>
    </row>
    <row r="1599" spans="1:33">
      <c r="D1599" s="10"/>
    </row>
    <row r="1600" spans="1:33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470">
    <mergeCell ref="C1571:G1571"/>
    <mergeCell ref="C1573:G1573"/>
    <mergeCell ref="C1575:G1575"/>
    <mergeCell ref="C1579:G1579"/>
    <mergeCell ref="C1548:G1548"/>
    <mergeCell ref="C1550:G1550"/>
    <mergeCell ref="C1552:G1552"/>
    <mergeCell ref="C1553:G1553"/>
    <mergeCell ref="C1564:G1564"/>
    <mergeCell ref="C1569:G1569"/>
    <mergeCell ref="C1529:G1529"/>
    <mergeCell ref="C1530:G1530"/>
    <mergeCell ref="C1532:G1532"/>
    <mergeCell ref="C1534:G1534"/>
    <mergeCell ref="C1537:G1537"/>
    <mergeCell ref="C1542:G1542"/>
    <mergeCell ref="C1496:G1496"/>
    <mergeCell ref="C1521:G1521"/>
    <mergeCell ref="C1523:G1523"/>
    <mergeCell ref="C1524:G1524"/>
    <mergeCell ref="C1525:G1525"/>
    <mergeCell ref="C1527:G1527"/>
    <mergeCell ref="C1339:G1339"/>
    <mergeCell ref="C1340:G1340"/>
    <mergeCell ref="C1387:G1387"/>
    <mergeCell ref="C1432:G1432"/>
    <mergeCell ref="C1439:G1439"/>
    <mergeCell ref="C1453:G1453"/>
    <mergeCell ref="C1327:G1327"/>
    <mergeCell ref="C1329:G1329"/>
    <mergeCell ref="C1331:G1331"/>
    <mergeCell ref="C1333:G1333"/>
    <mergeCell ref="C1335:G1335"/>
    <mergeCell ref="C1337:G1337"/>
    <mergeCell ref="C1316:G1316"/>
    <mergeCell ref="C1318:G1318"/>
    <mergeCell ref="C1320:G1320"/>
    <mergeCell ref="C1322:G1322"/>
    <mergeCell ref="C1324:G1324"/>
    <mergeCell ref="C1325:G1325"/>
    <mergeCell ref="C1307:G1307"/>
    <mergeCell ref="C1308:G1308"/>
    <mergeCell ref="C1310:G1310"/>
    <mergeCell ref="C1312:G1312"/>
    <mergeCell ref="C1314:G1314"/>
    <mergeCell ref="C1315:G1315"/>
    <mergeCell ref="C1297:G1297"/>
    <mergeCell ref="C1298:G1298"/>
    <mergeCell ref="C1300:G1300"/>
    <mergeCell ref="C1302:G1302"/>
    <mergeCell ref="C1303:G1303"/>
    <mergeCell ref="C1305:G1305"/>
    <mergeCell ref="C1287:G1287"/>
    <mergeCell ref="C1288:G1288"/>
    <mergeCell ref="C1290:G1290"/>
    <mergeCell ref="C1292:G1292"/>
    <mergeCell ref="C1293:G1293"/>
    <mergeCell ref="C1295:G1295"/>
    <mergeCell ref="C1275:G1275"/>
    <mergeCell ref="C1276:G1276"/>
    <mergeCell ref="C1280:G1280"/>
    <mergeCell ref="C1282:G1282"/>
    <mergeCell ref="C1283:G1283"/>
    <mergeCell ref="C1285:G1285"/>
    <mergeCell ref="C1262:G1262"/>
    <mergeCell ref="C1264:G1264"/>
    <mergeCell ref="C1266:G1266"/>
    <mergeCell ref="C1268:G1268"/>
    <mergeCell ref="C1272:G1272"/>
    <mergeCell ref="C1274:G1274"/>
    <mergeCell ref="C1250:G1250"/>
    <mergeCell ref="C1252:G1252"/>
    <mergeCell ref="C1254:G1254"/>
    <mergeCell ref="C1256:G1256"/>
    <mergeCell ref="C1258:G1258"/>
    <mergeCell ref="C1260:G1260"/>
    <mergeCell ref="C1238:G1238"/>
    <mergeCell ref="C1240:G1240"/>
    <mergeCell ref="C1242:G1242"/>
    <mergeCell ref="C1244:G1244"/>
    <mergeCell ref="C1246:G1246"/>
    <mergeCell ref="C1248:G1248"/>
    <mergeCell ref="C1226:G1226"/>
    <mergeCell ref="C1228:G1228"/>
    <mergeCell ref="C1230:G1230"/>
    <mergeCell ref="C1232:G1232"/>
    <mergeCell ref="C1234:G1234"/>
    <mergeCell ref="C1236:G1236"/>
    <mergeCell ref="C1214:G1214"/>
    <mergeCell ref="C1216:G1216"/>
    <mergeCell ref="C1218:G1218"/>
    <mergeCell ref="C1220:G1220"/>
    <mergeCell ref="C1222:G1222"/>
    <mergeCell ref="C1224:G1224"/>
    <mergeCell ref="C1202:G1202"/>
    <mergeCell ref="C1204:G1204"/>
    <mergeCell ref="C1206:G1206"/>
    <mergeCell ref="C1208:G1208"/>
    <mergeCell ref="C1210:G1210"/>
    <mergeCell ref="C1212:G1212"/>
    <mergeCell ref="C1190:G1190"/>
    <mergeCell ref="C1192:G1192"/>
    <mergeCell ref="C1194:G1194"/>
    <mergeCell ref="C1196:G1196"/>
    <mergeCell ref="C1198:G1198"/>
    <mergeCell ref="C1200:G1200"/>
    <mergeCell ref="C1177:G1177"/>
    <mergeCell ref="C1179:G1179"/>
    <mergeCell ref="C1184:G1184"/>
    <mergeCell ref="C1186:G1186"/>
    <mergeCell ref="C1187:G1187"/>
    <mergeCell ref="C1188:G1188"/>
    <mergeCell ref="C1165:G1165"/>
    <mergeCell ref="C1167:G1167"/>
    <mergeCell ref="C1169:G1169"/>
    <mergeCell ref="C1171:G1171"/>
    <mergeCell ref="C1173:G1173"/>
    <mergeCell ref="C1175:G1175"/>
    <mergeCell ref="C1153:G1153"/>
    <mergeCell ref="C1155:G1155"/>
    <mergeCell ref="C1157:G1157"/>
    <mergeCell ref="C1159:G1159"/>
    <mergeCell ref="C1161:G1161"/>
    <mergeCell ref="C1163:G1163"/>
    <mergeCell ref="C1141:G1141"/>
    <mergeCell ref="C1143:G1143"/>
    <mergeCell ref="C1145:G1145"/>
    <mergeCell ref="C1147:G1147"/>
    <mergeCell ref="C1149:G1149"/>
    <mergeCell ref="C1151:G1151"/>
    <mergeCell ref="C1129:G1129"/>
    <mergeCell ref="C1131:G1131"/>
    <mergeCell ref="C1133:G1133"/>
    <mergeCell ref="C1135:G1135"/>
    <mergeCell ref="C1137:G1137"/>
    <mergeCell ref="C1139:G1139"/>
    <mergeCell ref="C1117:G1117"/>
    <mergeCell ref="C1119:G1119"/>
    <mergeCell ref="C1121:G1121"/>
    <mergeCell ref="C1123:G1123"/>
    <mergeCell ref="C1125:G1125"/>
    <mergeCell ref="C1127:G1127"/>
    <mergeCell ref="C1105:G1105"/>
    <mergeCell ref="C1107:G1107"/>
    <mergeCell ref="C1109:G1109"/>
    <mergeCell ref="C1111:G1111"/>
    <mergeCell ref="C1113:G1113"/>
    <mergeCell ref="C1115:G1115"/>
    <mergeCell ref="C1093:G1093"/>
    <mergeCell ref="C1095:G1095"/>
    <mergeCell ref="C1097:G1097"/>
    <mergeCell ref="C1099:G1099"/>
    <mergeCell ref="C1101:G1101"/>
    <mergeCell ref="C1103:G1103"/>
    <mergeCell ref="C1077:G1077"/>
    <mergeCell ref="C1081:G1081"/>
    <mergeCell ref="C1082:G1082"/>
    <mergeCell ref="C1085:G1085"/>
    <mergeCell ref="C1089:G1089"/>
    <mergeCell ref="C1091:G1091"/>
    <mergeCell ref="C1054:G1054"/>
    <mergeCell ref="C1058:G1058"/>
    <mergeCell ref="C1064:G1064"/>
    <mergeCell ref="C1065:G1065"/>
    <mergeCell ref="C1071:G1071"/>
    <mergeCell ref="C1073:G1073"/>
    <mergeCell ref="C1037:G1037"/>
    <mergeCell ref="C1039:G1039"/>
    <mergeCell ref="C1048:G1048"/>
    <mergeCell ref="C1050:G1050"/>
    <mergeCell ref="C1051:G1051"/>
    <mergeCell ref="C1053:G1053"/>
    <mergeCell ref="C1024:G1024"/>
    <mergeCell ref="C1026:G1026"/>
    <mergeCell ref="C1028:G1028"/>
    <mergeCell ref="C1030:G1030"/>
    <mergeCell ref="C1032:G1032"/>
    <mergeCell ref="C1035:G1035"/>
    <mergeCell ref="C1013:G1013"/>
    <mergeCell ref="C1015:G1015"/>
    <mergeCell ref="C1017:G1017"/>
    <mergeCell ref="C1019:G1019"/>
    <mergeCell ref="C1020:G1020"/>
    <mergeCell ref="C1022:G1022"/>
    <mergeCell ref="C1001:G1001"/>
    <mergeCell ref="C1003:G1003"/>
    <mergeCell ref="C1005:G1005"/>
    <mergeCell ref="C1007:G1007"/>
    <mergeCell ref="C1009:G1009"/>
    <mergeCell ref="C1011:G1011"/>
    <mergeCell ref="C987:G987"/>
    <mergeCell ref="C989:G989"/>
    <mergeCell ref="C990:G990"/>
    <mergeCell ref="C993:G993"/>
    <mergeCell ref="C994:G994"/>
    <mergeCell ref="C999:G999"/>
    <mergeCell ref="C963:G963"/>
    <mergeCell ref="C965:G965"/>
    <mergeCell ref="C968:G968"/>
    <mergeCell ref="C973:G973"/>
    <mergeCell ref="C975:G975"/>
    <mergeCell ref="C985:G985"/>
    <mergeCell ref="C945:G945"/>
    <mergeCell ref="C947:G947"/>
    <mergeCell ref="C949:G949"/>
    <mergeCell ref="C950:G950"/>
    <mergeCell ref="C951:G951"/>
    <mergeCell ref="C953:G953"/>
    <mergeCell ref="C929:G929"/>
    <mergeCell ref="C931:G931"/>
    <mergeCell ref="C934:G934"/>
    <mergeCell ref="C936:G936"/>
    <mergeCell ref="C942:G942"/>
    <mergeCell ref="C943:G943"/>
    <mergeCell ref="C914:G914"/>
    <mergeCell ref="C917:G917"/>
    <mergeCell ref="C918:G918"/>
    <mergeCell ref="C920:G920"/>
    <mergeCell ref="C925:G925"/>
    <mergeCell ref="C927:G927"/>
    <mergeCell ref="C903:G903"/>
    <mergeCell ref="C905:G905"/>
    <mergeCell ref="C907:G907"/>
    <mergeCell ref="C909:G909"/>
    <mergeCell ref="C910:G910"/>
    <mergeCell ref="C912:G912"/>
    <mergeCell ref="C890:G890"/>
    <mergeCell ref="C892:G892"/>
    <mergeCell ref="C893:G893"/>
    <mergeCell ref="C895:G895"/>
    <mergeCell ref="C897:G897"/>
    <mergeCell ref="C900:G900"/>
    <mergeCell ref="C878:G878"/>
    <mergeCell ref="C881:G881"/>
    <mergeCell ref="C882:G882"/>
    <mergeCell ref="C883:G883"/>
    <mergeCell ref="C886:G886"/>
    <mergeCell ref="C888:G888"/>
    <mergeCell ref="C848:G848"/>
    <mergeCell ref="C851:G851"/>
    <mergeCell ref="C852:G852"/>
    <mergeCell ref="C856:G856"/>
    <mergeCell ref="C859:G859"/>
    <mergeCell ref="C876:G876"/>
    <mergeCell ref="C827:G827"/>
    <mergeCell ref="C829:G829"/>
    <mergeCell ref="C832:G832"/>
    <mergeCell ref="C835:G835"/>
    <mergeCell ref="C842:G842"/>
    <mergeCell ref="C845:G845"/>
    <mergeCell ref="C803:G803"/>
    <mergeCell ref="C811:G811"/>
    <mergeCell ref="C813:G813"/>
    <mergeCell ref="C814:G814"/>
    <mergeCell ref="C819:G819"/>
    <mergeCell ref="C820:G820"/>
    <mergeCell ref="C777:G777"/>
    <mergeCell ref="C778:G778"/>
    <mergeCell ref="C780:G780"/>
    <mergeCell ref="C781:G781"/>
    <mergeCell ref="C783:G783"/>
    <mergeCell ref="C784:G784"/>
    <mergeCell ref="C760:G760"/>
    <mergeCell ref="C765:G765"/>
    <mergeCell ref="C767:G767"/>
    <mergeCell ref="C769:G769"/>
    <mergeCell ref="C771:G771"/>
    <mergeCell ref="C774:G774"/>
    <mergeCell ref="C717:G717"/>
    <mergeCell ref="C720:G720"/>
    <mergeCell ref="C724:G724"/>
    <mergeCell ref="C728:G728"/>
    <mergeCell ref="C729:G729"/>
    <mergeCell ref="C730:G730"/>
    <mergeCell ref="C675:G675"/>
    <mergeCell ref="C680:G680"/>
    <mergeCell ref="C682:G682"/>
    <mergeCell ref="C684:G684"/>
    <mergeCell ref="C686:G686"/>
    <mergeCell ref="C688:G688"/>
    <mergeCell ref="C643:G643"/>
    <mergeCell ref="C644:G644"/>
    <mergeCell ref="C659:G659"/>
    <mergeCell ref="C662:G662"/>
    <mergeCell ref="C671:G671"/>
    <mergeCell ref="C674:G674"/>
    <mergeCell ref="C628:G628"/>
    <mergeCell ref="C630:G630"/>
    <mergeCell ref="C632:G632"/>
    <mergeCell ref="C637:G637"/>
    <mergeCell ref="C639:G639"/>
    <mergeCell ref="C640:G640"/>
    <mergeCell ref="C616:G616"/>
    <mergeCell ref="C618:G618"/>
    <mergeCell ref="C620:G620"/>
    <mergeCell ref="C622:G622"/>
    <mergeCell ref="C624:G624"/>
    <mergeCell ref="C626:G626"/>
    <mergeCell ref="C603:G603"/>
    <mergeCell ref="C606:G606"/>
    <mergeCell ref="C608:G608"/>
    <mergeCell ref="C610:G610"/>
    <mergeCell ref="C612:G612"/>
    <mergeCell ref="C614:G614"/>
    <mergeCell ref="C591:G591"/>
    <mergeCell ref="C593:G593"/>
    <mergeCell ref="C595:G595"/>
    <mergeCell ref="C597:G597"/>
    <mergeCell ref="C599:G599"/>
    <mergeCell ref="C601:G601"/>
    <mergeCell ref="C579:G579"/>
    <mergeCell ref="C581:G581"/>
    <mergeCell ref="C583:G583"/>
    <mergeCell ref="C585:G585"/>
    <mergeCell ref="C587:G587"/>
    <mergeCell ref="C589:G589"/>
    <mergeCell ref="C567:G567"/>
    <mergeCell ref="C569:G569"/>
    <mergeCell ref="C571:G571"/>
    <mergeCell ref="C573:G573"/>
    <mergeCell ref="C575:G575"/>
    <mergeCell ref="C577:G577"/>
    <mergeCell ref="C555:G555"/>
    <mergeCell ref="C557:G557"/>
    <mergeCell ref="C559:G559"/>
    <mergeCell ref="C561:G561"/>
    <mergeCell ref="C563:G563"/>
    <mergeCell ref="C565:G565"/>
    <mergeCell ref="C499:G499"/>
    <mergeCell ref="C500:G500"/>
    <mergeCell ref="C505:G505"/>
    <mergeCell ref="C507:G507"/>
    <mergeCell ref="C548:G548"/>
    <mergeCell ref="C553:G553"/>
    <mergeCell ref="C481:G481"/>
    <mergeCell ref="C485:G485"/>
    <mergeCell ref="C486:G486"/>
    <mergeCell ref="C487:G487"/>
    <mergeCell ref="C494:G494"/>
    <mergeCell ref="C496:G496"/>
    <mergeCell ref="C466:G466"/>
    <mergeCell ref="C469:G469"/>
    <mergeCell ref="C472:G472"/>
    <mergeCell ref="C475:G475"/>
    <mergeCell ref="C476:G476"/>
    <mergeCell ref="C480:G480"/>
    <mergeCell ref="C451:G451"/>
    <mergeCell ref="C453:G453"/>
    <mergeCell ref="C456:G456"/>
    <mergeCell ref="C460:G460"/>
    <mergeCell ref="C462:G462"/>
    <mergeCell ref="C464:G464"/>
    <mergeCell ref="C432:G432"/>
    <mergeCell ref="C437:G437"/>
    <mergeCell ref="C439:G439"/>
    <mergeCell ref="C442:G442"/>
    <mergeCell ref="C447:G447"/>
    <mergeCell ref="C449:G449"/>
    <mergeCell ref="C421:G421"/>
    <mergeCell ref="C422:G422"/>
    <mergeCell ref="C423:G423"/>
    <mergeCell ref="C427:G427"/>
    <mergeCell ref="C430:G430"/>
    <mergeCell ref="C431:G431"/>
    <mergeCell ref="C355:G355"/>
    <mergeCell ref="C357:G357"/>
    <mergeCell ref="C359:G359"/>
    <mergeCell ref="C361:G361"/>
    <mergeCell ref="C363:G363"/>
    <mergeCell ref="C367:G367"/>
    <mergeCell ref="C338:G338"/>
    <mergeCell ref="C341:G341"/>
    <mergeCell ref="C343:G343"/>
    <mergeCell ref="C346:G346"/>
    <mergeCell ref="C349:G349"/>
    <mergeCell ref="C352:G352"/>
    <mergeCell ref="C317:G317"/>
    <mergeCell ref="C320:G320"/>
    <mergeCell ref="C322:G322"/>
    <mergeCell ref="C325:G325"/>
    <mergeCell ref="C327:G327"/>
    <mergeCell ref="C331:G331"/>
    <mergeCell ref="C296:G296"/>
    <mergeCell ref="C303:G303"/>
    <mergeCell ref="C304:G304"/>
    <mergeCell ref="C309:G309"/>
    <mergeCell ref="C310:G310"/>
    <mergeCell ref="C314:G314"/>
    <mergeCell ref="C279:G279"/>
    <mergeCell ref="C280:G280"/>
    <mergeCell ref="C282:G282"/>
    <mergeCell ref="C285:G285"/>
    <mergeCell ref="C288:G288"/>
    <mergeCell ref="C289:G289"/>
    <mergeCell ref="C265:G265"/>
    <mergeCell ref="C270:G270"/>
    <mergeCell ref="C272:G272"/>
    <mergeCell ref="C275:G275"/>
    <mergeCell ref="C277:G277"/>
    <mergeCell ref="C278:G278"/>
    <mergeCell ref="C249:G249"/>
    <mergeCell ref="C251:G251"/>
    <mergeCell ref="C253:G253"/>
    <mergeCell ref="C255:G255"/>
    <mergeCell ref="C257:G257"/>
    <mergeCell ref="C259:G259"/>
    <mergeCell ref="C228:G228"/>
    <mergeCell ref="C229:G229"/>
    <mergeCell ref="C234:G234"/>
    <mergeCell ref="C235:G235"/>
    <mergeCell ref="C246:G246"/>
    <mergeCell ref="C247:G247"/>
    <mergeCell ref="C216:G216"/>
    <mergeCell ref="C217:G217"/>
    <mergeCell ref="C221:G221"/>
    <mergeCell ref="C222:G222"/>
    <mergeCell ref="C223:G223"/>
    <mergeCell ref="C225:G225"/>
    <mergeCell ref="C193:G193"/>
    <mergeCell ref="C196:G196"/>
    <mergeCell ref="C198:G198"/>
    <mergeCell ref="C200:G200"/>
    <mergeCell ref="C206:G206"/>
    <mergeCell ref="C209:G209"/>
    <mergeCell ref="C166:G166"/>
    <mergeCell ref="C183:G183"/>
    <mergeCell ref="C185:G185"/>
    <mergeCell ref="C187:G187"/>
    <mergeCell ref="C189:G189"/>
    <mergeCell ref="C191:G191"/>
    <mergeCell ref="C131:G131"/>
    <mergeCell ref="C132:G132"/>
    <mergeCell ref="C133:G133"/>
    <mergeCell ref="C143:G143"/>
    <mergeCell ref="C144:G144"/>
    <mergeCell ref="C149:G149"/>
    <mergeCell ref="C102:G102"/>
    <mergeCell ref="C113:G113"/>
    <mergeCell ref="C114:G114"/>
    <mergeCell ref="C116:G116"/>
    <mergeCell ref="C129:G129"/>
    <mergeCell ref="C130:G130"/>
    <mergeCell ref="C81:G81"/>
    <mergeCell ref="C89:G89"/>
    <mergeCell ref="C91:G91"/>
    <mergeCell ref="C93:G93"/>
    <mergeCell ref="C95:G95"/>
    <mergeCell ref="C97:G97"/>
    <mergeCell ref="C58:G58"/>
    <mergeCell ref="C63:G63"/>
    <mergeCell ref="C66:G66"/>
    <mergeCell ref="C69:G69"/>
    <mergeCell ref="C75:G75"/>
    <mergeCell ref="C78:G78"/>
    <mergeCell ref="C28:G28"/>
    <mergeCell ref="C38:G38"/>
    <mergeCell ref="C41:G41"/>
    <mergeCell ref="C42:G42"/>
    <mergeCell ref="C51:G51"/>
    <mergeCell ref="C52:G52"/>
    <mergeCell ref="A1:G1"/>
    <mergeCell ref="C2:G2"/>
    <mergeCell ref="C3:G3"/>
    <mergeCell ref="C4:G4"/>
    <mergeCell ref="A1584:C1584"/>
    <mergeCell ref="A1585:G1589"/>
    <mergeCell ref="C10:G10"/>
    <mergeCell ref="C12:G12"/>
    <mergeCell ref="C16:G16"/>
    <mergeCell ref="C20:G2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48</v>
      </c>
      <c r="C4" s="204" t="s">
        <v>49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107</v>
      </c>
      <c r="C8" s="263" t="s">
        <v>108</v>
      </c>
      <c r="D8" s="243"/>
      <c r="E8" s="244"/>
      <c r="F8" s="245"/>
      <c r="G8" s="246">
        <f>SUMIF(AG9:AG19,"&lt;&gt;NOR",G9:G19)</f>
        <v>0</v>
      </c>
      <c r="H8" s="240"/>
      <c r="I8" s="240">
        <f>SUM(I9:I19)</f>
        <v>0</v>
      </c>
      <c r="J8" s="240"/>
      <c r="K8" s="240">
        <f>SUM(K9:K19)</f>
        <v>0</v>
      </c>
      <c r="L8" s="240"/>
      <c r="M8" s="240">
        <f>SUM(M9:M19)</f>
        <v>0</v>
      </c>
      <c r="N8" s="239"/>
      <c r="O8" s="239">
        <f>SUM(O9:O19)</f>
        <v>49.75</v>
      </c>
      <c r="P8" s="239"/>
      <c r="Q8" s="239">
        <f>SUM(Q9:Q19)</f>
        <v>0</v>
      </c>
      <c r="R8" s="240"/>
      <c r="S8" s="240"/>
      <c r="T8" s="240"/>
      <c r="U8" s="240"/>
      <c r="V8" s="240">
        <f>SUM(V9:V19)</f>
        <v>0</v>
      </c>
      <c r="W8" s="240"/>
      <c r="X8" s="240"/>
      <c r="Y8" s="240"/>
      <c r="AG8" t="s">
        <v>209</v>
      </c>
    </row>
    <row r="9" spans="1:60" outlineLevel="1">
      <c r="A9" s="248">
        <v>1</v>
      </c>
      <c r="B9" s="249" t="s">
        <v>1742</v>
      </c>
      <c r="C9" s="264" t="s">
        <v>1743</v>
      </c>
      <c r="D9" s="250" t="s">
        <v>222</v>
      </c>
      <c r="E9" s="251">
        <v>23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3.3110000000000001E-2</v>
      </c>
      <c r="O9" s="231">
        <f>ROUND(E9*N9,2)</f>
        <v>0.76</v>
      </c>
      <c r="P9" s="231">
        <v>0</v>
      </c>
      <c r="Q9" s="231">
        <f>ROUND(E9*P9,2)</f>
        <v>0</v>
      </c>
      <c r="R9" s="232"/>
      <c r="S9" s="232" t="s">
        <v>268</v>
      </c>
      <c r="T9" s="232" t="s">
        <v>269</v>
      </c>
      <c r="U9" s="232">
        <v>0</v>
      </c>
      <c r="V9" s="232">
        <f>ROUND(E9*U9,2)</f>
        <v>0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>
      <c r="A10" s="229"/>
      <c r="B10" s="230"/>
      <c r="C10" s="265" t="s">
        <v>1744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>
      <c r="A11" s="229"/>
      <c r="B11" s="230"/>
      <c r="C11" s="268" t="s">
        <v>1745</v>
      </c>
      <c r="D11" s="262"/>
      <c r="E11" s="262"/>
      <c r="F11" s="262"/>
      <c r="G11" s="26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219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.6" outlineLevel="1">
      <c r="A12" s="248">
        <v>2</v>
      </c>
      <c r="B12" s="249" t="s">
        <v>1746</v>
      </c>
      <c r="C12" s="264" t="s">
        <v>1747</v>
      </c>
      <c r="D12" s="250" t="s">
        <v>267</v>
      </c>
      <c r="E12" s="251">
        <v>2</v>
      </c>
      <c r="F12" s="252"/>
      <c r="G12" s="253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4.3240000000000001E-2</v>
      </c>
      <c r="O12" s="231">
        <f>ROUND(E12*N12,2)</f>
        <v>0.09</v>
      </c>
      <c r="P12" s="231">
        <v>0</v>
      </c>
      <c r="Q12" s="231">
        <f>ROUND(E12*P12,2)</f>
        <v>0</v>
      </c>
      <c r="R12" s="232"/>
      <c r="S12" s="232" t="s">
        <v>213</v>
      </c>
      <c r="T12" s="232" t="s">
        <v>349</v>
      </c>
      <c r="U12" s="232">
        <v>0</v>
      </c>
      <c r="V12" s="232">
        <f>ROUND(E12*U12,2)</f>
        <v>0</v>
      </c>
      <c r="W12" s="232"/>
      <c r="X12" s="232" t="s">
        <v>350</v>
      </c>
      <c r="Y12" s="232" t="s">
        <v>216</v>
      </c>
      <c r="Z12" s="212"/>
      <c r="AA12" s="212"/>
      <c r="AB12" s="212"/>
      <c r="AC12" s="212"/>
      <c r="AD12" s="212"/>
      <c r="AE12" s="212"/>
      <c r="AF12" s="212"/>
      <c r="AG12" s="212" t="s">
        <v>351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>
      <c r="A13" s="229"/>
      <c r="B13" s="230"/>
      <c r="C13" s="265" t="s">
        <v>1748</v>
      </c>
      <c r="D13" s="255"/>
      <c r="E13" s="255"/>
      <c r="F13" s="255"/>
      <c r="G13" s="255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219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.6" outlineLevel="1">
      <c r="A14" s="248">
        <v>3</v>
      </c>
      <c r="B14" s="249" t="s">
        <v>1749</v>
      </c>
      <c r="C14" s="264" t="s">
        <v>1750</v>
      </c>
      <c r="D14" s="250" t="s">
        <v>222</v>
      </c>
      <c r="E14" s="251">
        <v>11</v>
      </c>
      <c r="F14" s="252"/>
      <c r="G14" s="253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0.27062000000000003</v>
      </c>
      <c r="O14" s="231">
        <f>ROUND(E14*N14,2)</f>
        <v>2.98</v>
      </c>
      <c r="P14" s="231">
        <v>0</v>
      </c>
      <c r="Q14" s="231">
        <f>ROUND(E14*P14,2)</f>
        <v>0</v>
      </c>
      <c r="R14" s="232"/>
      <c r="S14" s="232" t="s">
        <v>268</v>
      </c>
      <c r="T14" s="232" t="s">
        <v>349</v>
      </c>
      <c r="U14" s="232">
        <v>0</v>
      </c>
      <c r="V14" s="232">
        <f>ROUND(E14*U14,2)</f>
        <v>0</v>
      </c>
      <c r="W14" s="232"/>
      <c r="X14" s="232" t="s">
        <v>350</v>
      </c>
      <c r="Y14" s="232" t="s">
        <v>216</v>
      </c>
      <c r="Z14" s="212"/>
      <c r="AA14" s="212"/>
      <c r="AB14" s="212"/>
      <c r="AC14" s="212"/>
      <c r="AD14" s="212"/>
      <c r="AE14" s="212"/>
      <c r="AF14" s="212"/>
      <c r="AG14" s="212" t="s">
        <v>351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>
      <c r="A15" s="229"/>
      <c r="B15" s="230"/>
      <c r="C15" s="265" t="s">
        <v>1751</v>
      </c>
      <c r="D15" s="255"/>
      <c r="E15" s="255"/>
      <c r="F15" s="255"/>
      <c r="G15" s="255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219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>
      <c r="A16" s="229"/>
      <c r="B16" s="230"/>
      <c r="C16" s="269" t="s">
        <v>337</v>
      </c>
      <c r="D16" s="234"/>
      <c r="E16" s="235"/>
      <c r="F16" s="236"/>
      <c r="G16" s="236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219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1.3" outlineLevel="3">
      <c r="A17" s="229"/>
      <c r="B17" s="230"/>
      <c r="C17" s="268" t="s">
        <v>1752</v>
      </c>
      <c r="D17" s="262"/>
      <c r="E17" s="262"/>
      <c r="F17" s="262"/>
      <c r="G17" s="26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219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54" t="str">
        <f>C17</f>
        <v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</v>
      </c>
      <c r="BB17" s="212"/>
      <c r="BC17" s="212"/>
      <c r="BD17" s="212"/>
      <c r="BE17" s="212"/>
      <c r="BF17" s="212"/>
      <c r="BG17" s="212"/>
      <c r="BH17" s="212"/>
    </row>
    <row r="18" spans="1:60" ht="20.6" outlineLevel="1">
      <c r="A18" s="256">
        <v>4</v>
      </c>
      <c r="B18" s="257" t="s">
        <v>1753</v>
      </c>
      <c r="C18" s="267" t="s">
        <v>1754</v>
      </c>
      <c r="D18" s="258" t="s">
        <v>222</v>
      </c>
      <c r="E18" s="259">
        <v>56</v>
      </c>
      <c r="F18" s="260"/>
      <c r="G18" s="261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0.46866000000000002</v>
      </c>
      <c r="O18" s="231">
        <f>ROUND(E18*N18,2)</f>
        <v>26.24</v>
      </c>
      <c r="P18" s="231">
        <v>0</v>
      </c>
      <c r="Q18" s="231">
        <f>ROUND(E18*P18,2)</f>
        <v>0</v>
      </c>
      <c r="R18" s="232"/>
      <c r="S18" s="232" t="s">
        <v>268</v>
      </c>
      <c r="T18" s="232" t="s">
        <v>349</v>
      </c>
      <c r="U18" s="232">
        <v>0</v>
      </c>
      <c r="V18" s="232">
        <f>ROUND(E18*U18,2)</f>
        <v>0</v>
      </c>
      <c r="W18" s="232"/>
      <c r="X18" s="232" t="s">
        <v>350</v>
      </c>
      <c r="Y18" s="232" t="s">
        <v>216</v>
      </c>
      <c r="Z18" s="212"/>
      <c r="AA18" s="212"/>
      <c r="AB18" s="212"/>
      <c r="AC18" s="212"/>
      <c r="AD18" s="212"/>
      <c r="AE18" s="212"/>
      <c r="AF18" s="212"/>
      <c r="AG18" s="212" t="s">
        <v>351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.6" outlineLevel="1">
      <c r="A19" s="256">
        <v>5</v>
      </c>
      <c r="B19" s="257" t="s">
        <v>1755</v>
      </c>
      <c r="C19" s="267" t="s">
        <v>1756</v>
      </c>
      <c r="D19" s="258" t="s">
        <v>222</v>
      </c>
      <c r="E19" s="259">
        <v>42</v>
      </c>
      <c r="F19" s="260"/>
      <c r="G19" s="261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0.46866000000000002</v>
      </c>
      <c r="O19" s="231">
        <f>ROUND(E19*N19,2)</f>
        <v>19.68</v>
      </c>
      <c r="P19" s="231">
        <v>0</v>
      </c>
      <c r="Q19" s="231">
        <f>ROUND(E19*P19,2)</f>
        <v>0</v>
      </c>
      <c r="R19" s="232"/>
      <c r="S19" s="232" t="s">
        <v>268</v>
      </c>
      <c r="T19" s="232" t="s">
        <v>269</v>
      </c>
      <c r="U19" s="232">
        <v>0</v>
      </c>
      <c r="V19" s="232">
        <f>ROUND(E19*U19,2)</f>
        <v>0</v>
      </c>
      <c r="W19" s="232"/>
      <c r="X19" s="232" t="s">
        <v>350</v>
      </c>
      <c r="Y19" s="232" t="s">
        <v>216</v>
      </c>
      <c r="Z19" s="212"/>
      <c r="AA19" s="212"/>
      <c r="AB19" s="212"/>
      <c r="AC19" s="212"/>
      <c r="AD19" s="212"/>
      <c r="AE19" s="212"/>
      <c r="AF19" s="212"/>
      <c r="AG19" s="212" t="s">
        <v>351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>
      <c r="A20" s="241" t="s">
        <v>208</v>
      </c>
      <c r="B20" s="242" t="s">
        <v>125</v>
      </c>
      <c r="C20" s="263" t="s">
        <v>126</v>
      </c>
      <c r="D20" s="243"/>
      <c r="E20" s="244"/>
      <c r="F20" s="245"/>
      <c r="G20" s="246">
        <f>SUMIF(AG21:AG22,"&lt;&gt;NOR",G21:G22)</f>
        <v>0</v>
      </c>
      <c r="H20" s="240"/>
      <c r="I20" s="240">
        <f>SUM(I21:I22)</f>
        <v>0</v>
      </c>
      <c r="J20" s="240"/>
      <c r="K20" s="240">
        <f>SUM(K21:K22)</f>
        <v>0</v>
      </c>
      <c r="L20" s="240"/>
      <c r="M20" s="240">
        <f>SUM(M21:M22)</f>
        <v>0</v>
      </c>
      <c r="N20" s="239"/>
      <c r="O20" s="239">
        <f>SUM(O21:O22)</f>
        <v>0.05</v>
      </c>
      <c r="P20" s="239"/>
      <c r="Q20" s="239">
        <f>SUM(Q21:Q22)</f>
        <v>0</v>
      </c>
      <c r="R20" s="240"/>
      <c r="S20" s="240"/>
      <c r="T20" s="240"/>
      <c r="U20" s="240"/>
      <c r="V20" s="240">
        <f>SUM(V21:V22)</f>
        <v>34.799999999999997</v>
      </c>
      <c r="W20" s="240"/>
      <c r="X20" s="240"/>
      <c r="Y20" s="240"/>
      <c r="AG20" t="s">
        <v>209</v>
      </c>
    </row>
    <row r="21" spans="1:60" ht="20.6" outlineLevel="1">
      <c r="A21" s="248">
        <v>6</v>
      </c>
      <c r="B21" s="249" t="s">
        <v>1757</v>
      </c>
      <c r="C21" s="264" t="s">
        <v>1758</v>
      </c>
      <c r="D21" s="250" t="s">
        <v>267</v>
      </c>
      <c r="E21" s="251">
        <v>24</v>
      </c>
      <c r="F21" s="252"/>
      <c r="G21" s="253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1.89E-3</v>
      </c>
      <c r="O21" s="231">
        <f>ROUND(E21*N21,2)</f>
        <v>0.05</v>
      </c>
      <c r="P21" s="231">
        <v>0</v>
      </c>
      <c r="Q21" s="231">
        <f>ROUND(E21*P21,2)</f>
        <v>0</v>
      </c>
      <c r="R21" s="232"/>
      <c r="S21" s="232" t="s">
        <v>213</v>
      </c>
      <c r="T21" s="232" t="s">
        <v>214</v>
      </c>
      <c r="U21" s="232">
        <v>1.45</v>
      </c>
      <c r="V21" s="232">
        <f>ROUND(E21*U21,2)</f>
        <v>34.799999999999997</v>
      </c>
      <c r="W21" s="232"/>
      <c r="X21" s="232" t="s">
        <v>215</v>
      </c>
      <c r="Y21" s="232" t="s">
        <v>216</v>
      </c>
      <c r="Z21" s="212"/>
      <c r="AA21" s="212"/>
      <c r="AB21" s="212"/>
      <c r="AC21" s="212"/>
      <c r="AD21" s="212"/>
      <c r="AE21" s="212"/>
      <c r="AF21" s="212"/>
      <c r="AG21" s="212" t="s">
        <v>217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>
      <c r="A22" s="229"/>
      <c r="B22" s="230"/>
      <c r="C22" s="265" t="s">
        <v>1759</v>
      </c>
      <c r="D22" s="255"/>
      <c r="E22" s="255"/>
      <c r="F22" s="255"/>
      <c r="G22" s="25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219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>
      <c r="A23" s="241" t="s">
        <v>208</v>
      </c>
      <c r="B23" s="242" t="s">
        <v>127</v>
      </c>
      <c r="C23" s="263" t="s">
        <v>128</v>
      </c>
      <c r="D23" s="243"/>
      <c r="E23" s="244"/>
      <c r="F23" s="245"/>
      <c r="G23" s="246">
        <f>SUMIF(AG24:AG39,"&lt;&gt;NOR",G24:G39)</f>
        <v>0</v>
      </c>
      <c r="H23" s="240"/>
      <c r="I23" s="240">
        <f>SUM(I24:I39)</f>
        <v>0</v>
      </c>
      <c r="J23" s="240"/>
      <c r="K23" s="240">
        <f>SUM(K24:K39)</f>
        <v>0</v>
      </c>
      <c r="L23" s="240"/>
      <c r="M23" s="240">
        <f>SUM(M24:M39)</f>
        <v>0</v>
      </c>
      <c r="N23" s="239"/>
      <c r="O23" s="239">
        <f>SUM(O24:O39)</f>
        <v>4.4800000000000004</v>
      </c>
      <c r="P23" s="239"/>
      <c r="Q23" s="239">
        <f>SUM(Q24:Q39)</f>
        <v>0</v>
      </c>
      <c r="R23" s="240"/>
      <c r="S23" s="240"/>
      <c r="T23" s="240"/>
      <c r="U23" s="240"/>
      <c r="V23" s="240">
        <f>SUM(V24:V39)</f>
        <v>35.369999999999997</v>
      </c>
      <c r="W23" s="240"/>
      <c r="X23" s="240"/>
      <c r="Y23" s="240"/>
      <c r="AG23" t="s">
        <v>209</v>
      </c>
    </row>
    <row r="24" spans="1:60" outlineLevel="1">
      <c r="A24" s="256">
        <v>7</v>
      </c>
      <c r="B24" s="257" t="s">
        <v>1760</v>
      </c>
      <c r="C24" s="267" t="s">
        <v>1761</v>
      </c>
      <c r="D24" s="258" t="s">
        <v>267</v>
      </c>
      <c r="E24" s="259">
        <v>2</v>
      </c>
      <c r="F24" s="260"/>
      <c r="G24" s="261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5.5000000000000003E-4</v>
      </c>
      <c r="O24" s="231">
        <f>ROUND(E24*N24,2)</f>
        <v>0</v>
      </c>
      <c r="P24" s="231">
        <v>0</v>
      </c>
      <c r="Q24" s="231">
        <f>ROUND(E24*P24,2)</f>
        <v>0</v>
      </c>
      <c r="R24" s="232"/>
      <c r="S24" s="232" t="s">
        <v>213</v>
      </c>
      <c r="T24" s="232" t="s">
        <v>301</v>
      </c>
      <c r="U24" s="232">
        <v>0.37</v>
      </c>
      <c r="V24" s="232">
        <f>ROUND(E24*U24,2)</f>
        <v>0.74</v>
      </c>
      <c r="W24" s="232"/>
      <c r="X24" s="232" t="s">
        <v>215</v>
      </c>
      <c r="Y24" s="232" t="s">
        <v>216</v>
      </c>
      <c r="Z24" s="212"/>
      <c r="AA24" s="212"/>
      <c r="AB24" s="212"/>
      <c r="AC24" s="212"/>
      <c r="AD24" s="212"/>
      <c r="AE24" s="212"/>
      <c r="AF24" s="212"/>
      <c r="AG24" s="212" t="s">
        <v>217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48">
        <v>8</v>
      </c>
      <c r="B25" s="249" t="s">
        <v>1762</v>
      </c>
      <c r="C25" s="264" t="s">
        <v>1763</v>
      </c>
      <c r="D25" s="250" t="s">
        <v>222</v>
      </c>
      <c r="E25" s="251">
        <v>20</v>
      </c>
      <c r="F25" s="252"/>
      <c r="G25" s="253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4.6999999999999999E-4</v>
      </c>
      <c r="O25" s="231">
        <f>ROUND(E25*N25,2)</f>
        <v>0.01</v>
      </c>
      <c r="P25" s="231">
        <v>0</v>
      </c>
      <c r="Q25" s="231">
        <f>ROUND(E25*P25,2)</f>
        <v>0</v>
      </c>
      <c r="R25" s="232"/>
      <c r="S25" s="232" t="s">
        <v>213</v>
      </c>
      <c r="T25" s="232" t="s">
        <v>301</v>
      </c>
      <c r="U25" s="232">
        <v>0.36</v>
      </c>
      <c r="V25" s="232">
        <f>ROUND(E25*U25,2)</f>
        <v>7.2</v>
      </c>
      <c r="W25" s="232"/>
      <c r="X25" s="232" t="s">
        <v>215</v>
      </c>
      <c r="Y25" s="232" t="s">
        <v>216</v>
      </c>
      <c r="Z25" s="212"/>
      <c r="AA25" s="212"/>
      <c r="AB25" s="212"/>
      <c r="AC25" s="212"/>
      <c r="AD25" s="212"/>
      <c r="AE25" s="212"/>
      <c r="AF25" s="212"/>
      <c r="AG25" s="212" t="s">
        <v>217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>
      <c r="A26" s="229"/>
      <c r="B26" s="230"/>
      <c r="C26" s="265" t="s">
        <v>1764</v>
      </c>
      <c r="D26" s="255"/>
      <c r="E26" s="255"/>
      <c r="F26" s="255"/>
      <c r="G26" s="25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219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48">
        <v>9</v>
      </c>
      <c r="B27" s="249" t="s">
        <v>1765</v>
      </c>
      <c r="C27" s="264" t="s">
        <v>1766</v>
      </c>
      <c r="D27" s="250" t="s">
        <v>222</v>
      </c>
      <c r="E27" s="251">
        <v>16</v>
      </c>
      <c r="F27" s="252"/>
      <c r="G27" s="253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1.5200000000000001E-3</v>
      </c>
      <c r="O27" s="231">
        <f>ROUND(E27*N27,2)</f>
        <v>0.02</v>
      </c>
      <c r="P27" s="231">
        <v>0</v>
      </c>
      <c r="Q27" s="231">
        <f>ROUND(E27*P27,2)</f>
        <v>0</v>
      </c>
      <c r="R27" s="232"/>
      <c r="S27" s="232" t="s">
        <v>213</v>
      </c>
      <c r="T27" s="232" t="s">
        <v>301</v>
      </c>
      <c r="U27" s="232">
        <v>1.17</v>
      </c>
      <c r="V27" s="232">
        <f>ROUND(E27*U27,2)</f>
        <v>18.72</v>
      </c>
      <c r="W27" s="232"/>
      <c r="X27" s="232" t="s">
        <v>215</v>
      </c>
      <c r="Y27" s="232" t="s">
        <v>216</v>
      </c>
      <c r="Z27" s="212"/>
      <c r="AA27" s="212"/>
      <c r="AB27" s="212"/>
      <c r="AC27" s="212"/>
      <c r="AD27" s="212"/>
      <c r="AE27" s="212"/>
      <c r="AF27" s="212"/>
      <c r="AG27" s="212" t="s">
        <v>217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>
      <c r="A28" s="229"/>
      <c r="B28" s="230"/>
      <c r="C28" s="265" t="s">
        <v>1764</v>
      </c>
      <c r="D28" s="255"/>
      <c r="E28" s="255"/>
      <c r="F28" s="255"/>
      <c r="G28" s="25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219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.6" outlineLevel="1">
      <c r="A29" s="248">
        <v>10</v>
      </c>
      <c r="B29" s="249" t="s">
        <v>1767</v>
      </c>
      <c r="C29" s="264" t="s">
        <v>1768</v>
      </c>
      <c r="D29" s="250" t="s">
        <v>267</v>
      </c>
      <c r="E29" s="251">
        <v>10</v>
      </c>
      <c r="F29" s="252"/>
      <c r="G29" s="253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7.6630000000000004E-2</v>
      </c>
      <c r="O29" s="231">
        <f>ROUND(E29*N29,2)</f>
        <v>0.77</v>
      </c>
      <c r="P29" s="231">
        <v>0</v>
      </c>
      <c r="Q29" s="231">
        <f>ROUND(E29*P29,2)</f>
        <v>0</v>
      </c>
      <c r="R29" s="232"/>
      <c r="S29" s="232" t="s">
        <v>213</v>
      </c>
      <c r="T29" s="232" t="s">
        <v>214</v>
      </c>
      <c r="U29" s="232">
        <v>0.5</v>
      </c>
      <c r="V29" s="232">
        <f>ROUND(E29*U29,2)</f>
        <v>5</v>
      </c>
      <c r="W29" s="232"/>
      <c r="X29" s="232" t="s">
        <v>215</v>
      </c>
      <c r="Y29" s="232" t="s">
        <v>216</v>
      </c>
      <c r="Z29" s="212"/>
      <c r="AA29" s="212"/>
      <c r="AB29" s="212"/>
      <c r="AC29" s="212"/>
      <c r="AD29" s="212"/>
      <c r="AE29" s="212"/>
      <c r="AF29" s="212"/>
      <c r="AG29" s="212" t="s">
        <v>217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>
      <c r="A30" s="229"/>
      <c r="B30" s="230"/>
      <c r="C30" s="265" t="s">
        <v>1424</v>
      </c>
      <c r="D30" s="255"/>
      <c r="E30" s="255"/>
      <c r="F30" s="255"/>
      <c r="G30" s="255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219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>
      <c r="A31" s="256">
        <v>11</v>
      </c>
      <c r="B31" s="257" t="s">
        <v>1769</v>
      </c>
      <c r="C31" s="267" t="s">
        <v>1770</v>
      </c>
      <c r="D31" s="258" t="s">
        <v>267</v>
      </c>
      <c r="E31" s="259">
        <v>1</v>
      </c>
      <c r="F31" s="260"/>
      <c r="G31" s="261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1">
        <v>4.8999999999999998E-4</v>
      </c>
      <c r="O31" s="231">
        <f>ROUND(E31*N31,2)</f>
        <v>0</v>
      </c>
      <c r="P31" s="231">
        <v>0</v>
      </c>
      <c r="Q31" s="231">
        <f>ROUND(E31*P31,2)</f>
        <v>0</v>
      </c>
      <c r="R31" s="232"/>
      <c r="S31" s="232" t="s">
        <v>213</v>
      </c>
      <c r="T31" s="232" t="s">
        <v>214</v>
      </c>
      <c r="U31" s="232">
        <v>0.13300000000000001</v>
      </c>
      <c r="V31" s="232">
        <f>ROUND(E31*U31,2)</f>
        <v>0.13</v>
      </c>
      <c r="W31" s="232"/>
      <c r="X31" s="232" t="s">
        <v>215</v>
      </c>
      <c r="Y31" s="232" t="s">
        <v>216</v>
      </c>
      <c r="Z31" s="212"/>
      <c r="AA31" s="212"/>
      <c r="AB31" s="212"/>
      <c r="AC31" s="212"/>
      <c r="AD31" s="212"/>
      <c r="AE31" s="212"/>
      <c r="AF31" s="212"/>
      <c r="AG31" s="212" t="s">
        <v>217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56">
        <v>12</v>
      </c>
      <c r="B32" s="257" t="s">
        <v>1771</v>
      </c>
      <c r="C32" s="267" t="s">
        <v>1772</v>
      </c>
      <c r="D32" s="258" t="s">
        <v>222</v>
      </c>
      <c r="E32" s="259">
        <v>36</v>
      </c>
      <c r="F32" s="260"/>
      <c r="G32" s="261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213</v>
      </c>
      <c r="T32" s="232" t="s">
        <v>301</v>
      </c>
      <c r="U32" s="232">
        <v>0.05</v>
      </c>
      <c r="V32" s="232">
        <f>ROUND(E32*U32,2)</f>
        <v>1.8</v>
      </c>
      <c r="W32" s="232"/>
      <c r="X32" s="232" t="s">
        <v>215</v>
      </c>
      <c r="Y32" s="232" t="s">
        <v>216</v>
      </c>
      <c r="Z32" s="212"/>
      <c r="AA32" s="212"/>
      <c r="AB32" s="212"/>
      <c r="AC32" s="212"/>
      <c r="AD32" s="212"/>
      <c r="AE32" s="212"/>
      <c r="AF32" s="212"/>
      <c r="AG32" s="212" t="s">
        <v>217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56">
        <v>13</v>
      </c>
      <c r="B33" s="257" t="s">
        <v>1773</v>
      </c>
      <c r="C33" s="267" t="s">
        <v>1774</v>
      </c>
      <c r="D33" s="258" t="s">
        <v>267</v>
      </c>
      <c r="E33" s="259">
        <v>3</v>
      </c>
      <c r="F33" s="260"/>
      <c r="G33" s="261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1.0499999999999999E-3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268</v>
      </c>
      <c r="T33" s="232" t="s">
        <v>214</v>
      </c>
      <c r="U33" s="232">
        <v>0.2</v>
      </c>
      <c r="V33" s="232">
        <f>ROUND(E33*U33,2)</f>
        <v>0.6</v>
      </c>
      <c r="W33" s="232"/>
      <c r="X33" s="232" t="s">
        <v>215</v>
      </c>
      <c r="Y33" s="232" t="s">
        <v>216</v>
      </c>
      <c r="Z33" s="212"/>
      <c r="AA33" s="212"/>
      <c r="AB33" s="212"/>
      <c r="AC33" s="212"/>
      <c r="AD33" s="212"/>
      <c r="AE33" s="212"/>
      <c r="AF33" s="212"/>
      <c r="AG33" s="212" t="s">
        <v>217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56">
        <v>14</v>
      </c>
      <c r="B34" s="257" t="s">
        <v>1775</v>
      </c>
      <c r="C34" s="267" t="s">
        <v>1776</v>
      </c>
      <c r="D34" s="258" t="s">
        <v>457</v>
      </c>
      <c r="E34" s="259">
        <v>1</v>
      </c>
      <c r="F34" s="260"/>
      <c r="G34" s="261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2"/>
      <c r="S34" s="232" t="s">
        <v>268</v>
      </c>
      <c r="T34" s="232" t="s">
        <v>269</v>
      </c>
      <c r="U34" s="232">
        <v>0</v>
      </c>
      <c r="V34" s="232">
        <f>ROUND(E34*U34,2)</f>
        <v>0</v>
      </c>
      <c r="W34" s="232"/>
      <c r="X34" s="232" t="s">
        <v>215</v>
      </c>
      <c r="Y34" s="232" t="s">
        <v>216</v>
      </c>
      <c r="Z34" s="212"/>
      <c r="AA34" s="212"/>
      <c r="AB34" s="212"/>
      <c r="AC34" s="212"/>
      <c r="AD34" s="212"/>
      <c r="AE34" s="212"/>
      <c r="AF34" s="212"/>
      <c r="AG34" s="212" t="s">
        <v>217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>
      <c r="A35" s="248">
        <v>15</v>
      </c>
      <c r="B35" s="249" t="s">
        <v>1777</v>
      </c>
      <c r="C35" s="264" t="s">
        <v>1778</v>
      </c>
      <c r="D35" s="250" t="s">
        <v>457</v>
      </c>
      <c r="E35" s="251">
        <v>1</v>
      </c>
      <c r="F35" s="252"/>
      <c r="G35" s="253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2"/>
      <c r="S35" s="232" t="s">
        <v>268</v>
      </c>
      <c r="T35" s="232" t="s">
        <v>269</v>
      </c>
      <c r="U35" s="232">
        <v>0</v>
      </c>
      <c r="V35" s="232">
        <f>ROUND(E35*U35,2)</f>
        <v>0</v>
      </c>
      <c r="W35" s="232"/>
      <c r="X35" s="232" t="s">
        <v>215</v>
      </c>
      <c r="Y35" s="232" t="s">
        <v>216</v>
      </c>
      <c r="Z35" s="212"/>
      <c r="AA35" s="212"/>
      <c r="AB35" s="212"/>
      <c r="AC35" s="212"/>
      <c r="AD35" s="212"/>
      <c r="AE35" s="212"/>
      <c r="AF35" s="212"/>
      <c r="AG35" s="212" t="s">
        <v>217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>
      <c r="A36" s="229"/>
      <c r="B36" s="230"/>
      <c r="C36" s="265" t="s">
        <v>1779</v>
      </c>
      <c r="D36" s="255"/>
      <c r="E36" s="255"/>
      <c r="F36" s="255"/>
      <c r="G36" s="255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219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48">
        <v>16</v>
      </c>
      <c r="B37" s="249" t="s">
        <v>1780</v>
      </c>
      <c r="C37" s="264" t="s">
        <v>1781</v>
      </c>
      <c r="D37" s="250" t="s">
        <v>222</v>
      </c>
      <c r="E37" s="251">
        <v>17</v>
      </c>
      <c r="F37" s="252"/>
      <c r="G37" s="253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0.21664</v>
      </c>
      <c r="O37" s="231">
        <f>ROUND(E37*N37,2)</f>
        <v>3.68</v>
      </c>
      <c r="P37" s="231">
        <v>0</v>
      </c>
      <c r="Q37" s="231">
        <f>ROUND(E37*P37,2)</f>
        <v>0</v>
      </c>
      <c r="R37" s="232"/>
      <c r="S37" s="232" t="s">
        <v>268</v>
      </c>
      <c r="T37" s="232" t="s">
        <v>349</v>
      </c>
      <c r="U37" s="232">
        <v>0</v>
      </c>
      <c r="V37" s="232">
        <f>ROUND(E37*U37,2)</f>
        <v>0</v>
      </c>
      <c r="W37" s="232"/>
      <c r="X37" s="232" t="s">
        <v>350</v>
      </c>
      <c r="Y37" s="232" t="s">
        <v>216</v>
      </c>
      <c r="Z37" s="212"/>
      <c r="AA37" s="212"/>
      <c r="AB37" s="212"/>
      <c r="AC37" s="212"/>
      <c r="AD37" s="212"/>
      <c r="AE37" s="212"/>
      <c r="AF37" s="212"/>
      <c r="AG37" s="212" t="s">
        <v>351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31.3" outlineLevel="2">
      <c r="A38" s="229"/>
      <c r="B38" s="230"/>
      <c r="C38" s="265" t="s">
        <v>1782</v>
      </c>
      <c r="D38" s="255"/>
      <c r="E38" s="255"/>
      <c r="F38" s="255"/>
      <c r="G38" s="255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219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54" t="str">
        <f>C38</f>
        <v>V položce je zakalkulováno: Výkop rýhy ruční, odvoz výkopku do 10 m, lože pod potrubí ze štěrkopísku, dodávka a montáž potrubí z trub PVC vnějšího průměru dle popisu , zkouška těsnosti potrubí, obsyp potrubí a zásyp rýhy sypaninou.</v>
      </c>
      <c r="BB38" s="212"/>
      <c r="BC38" s="212"/>
      <c r="BD38" s="212"/>
      <c r="BE38" s="212"/>
      <c r="BF38" s="212"/>
      <c r="BG38" s="212"/>
      <c r="BH38" s="212"/>
    </row>
    <row r="39" spans="1:60" outlineLevel="1">
      <c r="A39" s="256">
        <v>17</v>
      </c>
      <c r="B39" s="257" t="s">
        <v>1783</v>
      </c>
      <c r="C39" s="267" t="s">
        <v>1784</v>
      </c>
      <c r="D39" s="258" t="s">
        <v>274</v>
      </c>
      <c r="E39" s="259">
        <v>0.80476000000000003</v>
      </c>
      <c r="F39" s="260"/>
      <c r="G39" s="261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2"/>
      <c r="S39" s="232" t="s">
        <v>213</v>
      </c>
      <c r="T39" s="232" t="s">
        <v>301</v>
      </c>
      <c r="U39" s="232">
        <v>1.47</v>
      </c>
      <c r="V39" s="232">
        <f>ROUND(E39*U39,2)</f>
        <v>1.18</v>
      </c>
      <c r="W39" s="232"/>
      <c r="X39" s="232" t="s">
        <v>1048</v>
      </c>
      <c r="Y39" s="232" t="s">
        <v>216</v>
      </c>
      <c r="Z39" s="212"/>
      <c r="AA39" s="212"/>
      <c r="AB39" s="212"/>
      <c r="AC39" s="212"/>
      <c r="AD39" s="212"/>
      <c r="AE39" s="212"/>
      <c r="AF39" s="212"/>
      <c r="AG39" s="212" t="s">
        <v>1049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>
      <c r="A40" s="241" t="s">
        <v>208</v>
      </c>
      <c r="B40" s="242" t="s">
        <v>129</v>
      </c>
      <c r="C40" s="263" t="s">
        <v>130</v>
      </c>
      <c r="D40" s="243"/>
      <c r="E40" s="244"/>
      <c r="F40" s="245"/>
      <c r="G40" s="246">
        <f>SUMIF(AG41:AG73,"&lt;&gt;NOR",G41:G73)</f>
        <v>0</v>
      </c>
      <c r="H40" s="240"/>
      <c r="I40" s="240">
        <f>SUM(I41:I73)</f>
        <v>0</v>
      </c>
      <c r="J40" s="240"/>
      <c r="K40" s="240">
        <f>SUM(K41:K73)</f>
        <v>0</v>
      </c>
      <c r="L40" s="240"/>
      <c r="M40" s="240">
        <f>SUM(M41:M73)</f>
        <v>0</v>
      </c>
      <c r="N40" s="239"/>
      <c r="O40" s="239">
        <f>SUM(O41:O73)</f>
        <v>1.4300000000000002</v>
      </c>
      <c r="P40" s="239"/>
      <c r="Q40" s="239">
        <f>SUM(Q41:Q73)</f>
        <v>0</v>
      </c>
      <c r="R40" s="240"/>
      <c r="S40" s="240"/>
      <c r="T40" s="240"/>
      <c r="U40" s="240"/>
      <c r="V40" s="240">
        <f>SUM(V41:V73)</f>
        <v>218.81999999999996</v>
      </c>
      <c r="W40" s="240"/>
      <c r="X40" s="240"/>
      <c r="Y40" s="240"/>
      <c r="AG40" t="s">
        <v>209</v>
      </c>
    </row>
    <row r="41" spans="1:60" outlineLevel="1">
      <c r="A41" s="256">
        <v>18</v>
      </c>
      <c r="B41" s="257" t="s">
        <v>1785</v>
      </c>
      <c r="C41" s="267" t="s">
        <v>1786</v>
      </c>
      <c r="D41" s="258" t="s">
        <v>222</v>
      </c>
      <c r="E41" s="259">
        <v>111</v>
      </c>
      <c r="F41" s="260"/>
      <c r="G41" s="261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1">
        <v>3.9899999999999996E-3</v>
      </c>
      <c r="O41" s="231">
        <f>ROUND(E41*N41,2)</f>
        <v>0.44</v>
      </c>
      <c r="P41" s="231">
        <v>0</v>
      </c>
      <c r="Q41" s="231">
        <f>ROUND(E41*P41,2)</f>
        <v>0</v>
      </c>
      <c r="R41" s="232"/>
      <c r="S41" s="232" t="s">
        <v>213</v>
      </c>
      <c r="T41" s="232" t="s">
        <v>301</v>
      </c>
      <c r="U41" s="232">
        <v>0.54</v>
      </c>
      <c r="V41" s="232">
        <f>ROUND(E41*U41,2)</f>
        <v>59.94</v>
      </c>
      <c r="W41" s="232"/>
      <c r="X41" s="232" t="s">
        <v>215</v>
      </c>
      <c r="Y41" s="232" t="s">
        <v>216</v>
      </c>
      <c r="Z41" s="212"/>
      <c r="AA41" s="212"/>
      <c r="AB41" s="212"/>
      <c r="AC41" s="212"/>
      <c r="AD41" s="212"/>
      <c r="AE41" s="212"/>
      <c r="AF41" s="212"/>
      <c r="AG41" s="212" t="s">
        <v>217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>
      <c r="A42" s="256">
        <v>19</v>
      </c>
      <c r="B42" s="257" t="s">
        <v>1787</v>
      </c>
      <c r="C42" s="267" t="s">
        <v>1788</v>
      </c>
      <c r="D42" s="258" t="s">
        <v>222</v>
      </c>
      <c r="E42" s="259">
        <v>60</v>
      </c>
      <c r="F42" s="260"/>
      <c r="G42" s="261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1">
        <v>5.1799999999999997E-3</v>
      </c>
      <c r="O42" s="231">
        <f>ROUND(E42*N42,2)</f>
        <v>0.31</v>
      </c>
      <c r="P42" s="231">
        <v>0</v>
      </c>
      <c r="Q42" s="231">
        <f>ROUND(E42*P42,2)</f>
        <v>0</v>
      </c>
      <c r="R42" s="232"/>
      <c r="S42" s="232" t="s">
        <v>213</v>
      </c>
      <c r="T42" s="232" t="s">
        <v>301</v>
      </c>
      <c r="U42" s="232">
        <v>0.63</v>
      </c>
      <c r="V42" s="232">
        <f>ROUND(E42*U42,2)</f>
        <v>37.799999999999997</v>
      </c>
      <c r="W42" s="232"/>
      <c r="X42" s="232" t="s">
        <v>215</v>
      </c>
      <c r="Y42" s="232" t="s">
        <v>216</v>
      </c>
      <c r="Z42" s="212"/>
      <c r="AA42" s="212"/>
      <c r="AB42" s="212"/>
      <c r="AC42" s="212"/>
      <c r="AD42" s="212"/>
      <c r="AE42" s="212"/>
      <c r="AF42" s="212"/>
      <c r="AG42" s="212" t="s">
        <v>217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0.6" outlineLevel="1">
      <c r="A43" s="256">
        <v>20</v>
      </c>
      <c r="B43" s="257" t="s">
        <v>1789</v>
      </c>
      <c r="C43" s="267" t="s">
        <v>1790</v>
      </c>
      <c r="D43" s="258" t="s">
        <v>222</v>
      </c>
      <c r="E43" s="259">
        <v>68</v>
      </c>
      <c r="F43" s="260"/>
      <c r="G43" s="261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5.3699999999999998E-3</v>
      </c>
      <c r="O43" s="231">
        <f>ROUND(E43*N43,2)</f>
        <v>0.37</v>
      </c>
      <c r="P43" s="231">
        <v>0</v>
      </c>
      <c r="Q43" s="231">
        <f>ROUND(E43*P43,2)</f>
        <v>0</v>
      </c>
      <c r="R43" s="232"/>
      <c r="S43" s="232" t="s">
        <v>213</v>
      </c>
      <c r="T43" s="232" t="s">
        <v>214</v>
      </c>
      <c r="U43" s="232">
        <v>0.68</v>
      </c>
      <c r="V43" s="232">
        <f>ROUND(E43*U43,2)</f>
        <v>46.24</v>
      </c>
      <c r="W43" s="232"/>
      <c r="X43" s="232" t="s">
        <v>215</v>
      </c>
      <c r="Y43" s="232" t="s">
        <v>216</v>
      </c>
      <c r="Z43" s="212"/>
      <c r="AA43" s="212"/>
      <c r="AB43" s="212"/>
      <c r="AC43" s="212"/>
      <c r="AD43" s="212"/>
      <c r="AE43" s="212"/>
      <c r="AF43" s="212"/>
      <c r="AG43" s="212" t="s">
        <v>217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.6" outlineLevel="1">
      <c r="A44" s="256">
        <v>21</v>
      </c>
      <c r="B44" s="257" t="s">
        <v>1791</v>
      </c>
      <c r="C44" s="267" t="s">
        <v>1792</v>
      </c>
      <c r="D44" s="258" t="s">
        <v>222</v>
      </c>
      <c r="E44" s="259">
        <v>70</v>
      </c>
      <c r="F44" s="260"/>
      <c r="G44" s="261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1">
        <v>3.9399999999999999E-3</v>
      </c>
      <c r="O44" s="231">
        <f>ROUND(E44*N44,2)</f>
        <v>0.28000000000000003</v>
      </c>
      <c r="P44" s="231">
        <v>0</v>
      </c>
      <c r="Q44" s="231">
        <f>ROUND(E44*P44,2)</f>
        <v>0</v>
      </c>
      <c r="R44" s="232"/>
      <c r="S44" s="232" t="s">
        <v>213</v>
      </c>
      <c r="T44" s="232" t="s">
        <v>214</v>
      </c>
      <c r="U44" s="232">
        <v>0.52</v>
      </c>
      <c r="V44" s="232">
        <f>ROUND(E44*U44,2)</f>
        <v>36.4</v>
      </c>
      <c r="W44" s="232"/>
      <c r="X44" s="232" t="s">
        <v>215</v>
      </c>
      <c r="Y44" s="232" t="s">
        <v>216</v>
      </c>
      <c r="Z44" s="212"/>
      <c r="AA44" s="212"/>
      <c r="AB44" s="212"/>
      <c r="AC44" s="212"/>
      <c r="AD44" s="212"/>
      <c r="AE44" s="212"/>
      <c r="AF44" s="212"/>
      <c r="AG44" s="212" t="s">
        <v>217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>
      <c r="A45" s="256">
        <v>22</v>
      </c>
      <c r="B45" s="257" t="s">
        <v>1793</v>
      </c>
      <c r="C45" s="267" t="s">
        <v>1794</v>
      </c>
      <c r="D45" s="258" t="s">
        <v>267</v>
      </c>
      <c r="E45" s="259">
        <v>8</v>
      </c>
      <c r="F45" s="260"/>
      <c r="G45" s="261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2.3000000000000001E-4</v>
      </c>
      <c r="O45" s="231">
        <f>ROUND(E45*N45,2)</f>
        <v>0</v>
      </c>
      <c r="P45" s="231">
        <v>0</v>
      </c>
      <c r="Q45" s="231">
        <f>ROUND(E45*P45,2)</f>
        <v>0</v>
      </c>
      <c r="R45" s="232"/>
      <c r="S45" s="232" t="s">
        <v>268</v>
      </c>
      <c r="T45" s="232" t="s">
        <v>269</v>
      </c>
      <c r="U45" s="232">
        <v>0.24</v>
      </c>
      <c r="V45" s="232">
        <f>ROUND(E45*U45,2)</f>
        <v>1.92</v>
      </c>
      <c r="W45" s="232"/>
      <c r="X45" s="232" t="s">
        <v>215</v>
      </c>
      <c r="Y45" s="232" t="s">
        <v>216</v>
      </c>
      <c r="Z45" s="212"/>
      <c r="AA45" s="212"/>
      <c r="AB45" s="212"/>
      <c r="AC45" s="212"/>
      <c r="AD45" s="212"/>
      <c r="AE45" s="212"/>
      <c r="AF45" s="212"/>
      <c r="AG45" s="212" t="s">
        <v>217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>
      <c r="A46" s="248">
        <v>23</v>
      </c>
      <c r="B46" s="249" t="s">
        <v>1795</v>
      </c>
      <c r="C46" s="264" t="s">
        <v>1796</v>
      </c>
      <c r="D46" s="250" t="s">
        <v>1723</v>
      </c>
      <c r="E46" s="251">
        <v>1</v>
      </c>
      <c r="F46" s="252"/>
      <c r="G46" s="253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1">
        <v>2.8639999999999999E-2</v>
      </c>
      <c r="O46" s="231">
        <f>ROUND(E46*N46,2)</f>
        <v>0.03</v>
      </c>
      <c r="P46" s="231">
        <v>0</v>
      </c>
      <c r="Q46" s="231">
        <f>ROUND(E46*P46,2)</f>
        <v>0</v>
      </c>
      <c r="R46" s="232"/>
      <c r="S46" s="232" t="s">
        <v>268</v>
      </c>
      <c r="T46" s="232" t="s">
        <v>214</v>
      </c>
      <c r="U46" s="232">
        <v>1.64</v>
      </c>
      <c r="V46" s="232">
        <f>ROUND(E46*U46,2)</f>
        <v>1.64</v>
      </c>
      <c r="W46" s="232"/>
      <c r="X46" s="232" t="s">
        <v>215</v>
      </c>
      <c r="Y46" s="232" t="s">
        <v>216</v>
      </c>
      <c r="Z46" s="212"/>
      <c r="AA46" s="212"/>
      <c r="AB46" s="212"/>
      <c r="AC46" s="212"/>
      <c r="AD46" s="212"/>
      <c r="AE46" s="212"/>
      <c r="AF46" s="212"/>
      <c r="AG46" s="212" t="s">
        <v>217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>
      <c r="A47" s="229"/>
      <c r="B47" s="230"/>
      <c r="C47" s="265" t="s">
        <v>1797</v>
      </c>
      <c r="D47" s="255"/>
      <c r="E47" s="255"/>
      <c r="F47" s="255"/>
      <c r="G47" s="255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219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>
      <c r="A48" s="229"/>
      <c r="B48" s="230"/>
      <c r="C48" s="268" t="s">
        <v>1798</v>
      </c>
      <c r="D48" s="262"/>
      <c r="E48" s="262"/>
      <c r="F48" s="262"/>
      <c r="G48" s="26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219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>
      <c r="A49" s="229"/>
      <c r="B49" s="230"/>
      <c r="C49" s="268" t="s">
        <v>1799</v>
      </c>
      <c r="D49" s="262"/>
      <c r="E49" s="262"/>
      <c r="F49" s="262"/>
      <c r="G49" s="26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219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>
      <c r="A50" s="248">
        <v>24</v>
      </c>
      <c r="B50" s="249" t="s">
        <v>1800</v>
      </c>
      <c r="C50" s="264" t="s">
        <v>1801</v>
      </c>
      <c r="D50" s="250" t="s">
        <v>222</v>
      </c>
      <c r="E50" s="251">
        <v>309</v>
      </c>
      <c r="F50" s="252"/>
      <c r="G50" s="253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2"/>
      <c r="S50" s="232" t="s">
        <v>268</v>
      </c>
      <c r="T50" s="232" t="s">
        <v>269</v>
      </c>
      <c r="U50" s="232">
        <v>0.03</v>
      </c>
      <c r="V50" s="232">
        <f>ROUND(E50*U50,2)</f>
        <v>9.27</v>
      </c>
      <c r="W50" s="232"/>
      <c r="X50" s="232" t="s">
        <v>215</v>
      </c>
      <c r="Y50" s="232" t="s">
        <v>216</v>
      </c>
      <c r="Z50" s="212"/>
      <c r="AA50" s="212"/>
      <c r="AB50" s="212"/>
      <c r="AC50" s="212"/>
      <c r="AD50" s="212"/>
      <c r="AE50" s="212"/>
      <c r="AF50" s="212"/>
      <c r="AG50" s="212" t="s">
        <v>217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>
      <c r="A51" s="229"/>
      <c r="B51" s="230"/>
      <c r="C51" s="265" t="s">
        <v>1802</v>
      </c>
      <c r="D51" s="255"/>
      <c r="E51" s="255"/>
      <c r="F51" s="255"/>
      <c r="G51" s="255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219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>
      <c r="A52" s="248">
        <v>25</v>
      </c>
      <c r="B52" s="249" t="s">
        <v>1803</v>
      </c>
      <c r="C52" s="264" t="s">
        <v>1804</v>
      </c>
      <c r="D52" s="250" t="s">
        <v>222</v>
      </c>
      <c r="E52" s="251">
        <v>309</v>
      </c>
      <c r="F52" s="252"/>
      <c r="G52" s="253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1">
        <v>1.0000000000000001E-5</v>
      </c>
      <c r="O52" s="231">
        <f>ROUND(E52*N52,2)</f>
        <v>0</v>
      </c>
      <c r="P52" s="231">
        <v>0</v>
      </c>
      <c r="Q52" s="231">
        <f>ROUND(E52*P52,2)</f>
        <v>0</v>
      </c>
      <c r="R52" s="232"/>
      <c r="S52" s="232" t="s">
        <v>268</v>
      </c>
      <c r="T52" s="232" t="s">
        <v>269</v>
      </c>
      <c r="U52" s="232">
        <v>0.06</v>
      </c>
      <c r="V52" s="232">
        <f>ROUND(E52*U52,2)</f>
        <v>18.54</v>
      </c>
      <c r="W52" s="232"/>
      <c r="X52" s="232" t="s">
        <v>215</v>
      </c>
      <c r="Y52" s="232" t="s">
        <v>216</v>
      </c>
      <c r="Z52" s="212"/>
      <c r="AA52" s="212"/>
      <c r="AB52" s="212"/>
      <c r="AC52" s="212"/>
      <c r="AD52" s="212"/>
      <c r="AE52" s="212"/>
      <c r="AF52" s="212"/>
      <c r="AG52" s="212" t="s">
        <v>217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>
      <c r="A53" s="229"/>
      <c r="B53" s="230"/>
      <c r="C53" s="265" t="s">
        <v>1805</v>
      </c>
      <c r="D53" s="255"/>
      <c r="E53" s="255"/>
      <c r="F53" s="255"/>
      <c r="G53" s="255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219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>
      <c r="A54" s="248">
        <v>26</v>
      </c>
      <c r="B54" s="249" t="s">
        <v>1806</v>
      </c>
      <c r="C54" s="264" t="s">
        <v>1807</v>
      </c>
      <c r="D54" s="250" t="s">
        <v>267</v>
      </c>
      <c r="E54" s="251">
        <v>2</v>
      </c>
      <c r="F54" s="252"/>
      <c r="G54" s="253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3.1E-4</v>
      </c>
      <c r="O54" s="231">
        <f>ROUND(E54*N54,2)</f>
        <v>0</v>
      </c>
      <c r="P54" s="231">
        <v>0</v>
      </c>
      <c r="Q54" s="231">
        <f>ROUND(E54*P54,2)</f>
        <v>0</v>
      </c>
      <c r="R54" s="232"/>
      <c r="S54" s="232" t="s">
        <v>268</v>
      </c>
      <c r="T54" s="232" t="s">
        <v>269</v>
      </c>
      <c r="U54" s="232">
        <v>0.11</v>
      </c>
      <c r="V54" s="232">
        <f>ROUND(E54*U54,2)</f>
        <v>0.22</v>
      </c>
      <c r="W54" s="232"/>
      <c r="X54" s="232" t="s">
        <v>215</v>
      </c>
      <c r="Y54" s="232" t="s">
        <v>216</v>
      </c>
      <c r="Z54" s="212"/>
      <c r="AA54" s="212"/>
      <c r="AB54" s="212"/>
      <c r="AC54" s="212"/>
      <c r="AD54" s="212"/>
      <c r="AE54" s="212"/>
      <c r="AF54" s="212"/>
      <c r="AG54" s="212" t="s">
        <v>217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>
      <c r="A55" s="229"/>
      <c r="B55" s="230"/>
      <c r="C55" s="265" t="s">
        <v>1808</v>
      </c>
      <c r="D55" s="255"/>
      <c r="E55" s="255"/>
      <c r="F55" s="255"/>
      <c r="G55" s="255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219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>
      <c r="A56" s="229"/>
      <c r="B56" s="230"/>
      <c r="C56" s="268" t="s">
        <v>1424</v>
      </c>
      <c r="D56" s="262"/>
      <c r="E56" s="262"/>
      <c r="F56" s="262"/>
      <c r="G56" s="26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219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48">
        <v>27</v>
      </c>
      <c r="B57" s="249" t="s">
        <v>1809</v>
      </c>
      <c r="C57" s="264" t="s">
        <v>1810</v>
      </c>
      <c r="D57" s="250" t="s">
        <v>567</v>
      </c>
      <c r="E57" s="251">
        <v>20</v>
      </c>
      <c r="F57" s="252"/>
      <c r="G57" s="253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0</v>
      </c>
      <c r="O57" s="231">
        <f>ROUND(E57*N57,2)</f>
        <v>0</v>
      </c>
      <c r="P57" s="231">
        <v>0</v>
      </c>
      <c r="Q57" s="231">
        <f>ROUND(E57*P57,2)</f>
        <v>0</v>
      </c>
      <c r="R57" s="232"/>
      <c r="S57" s="232" t="s">
        <v>268</v>
      </c>
      <c r="T57" s="232" t="s">
        <v>269</v>
      </c>
      <c r="U57" s="232">
        <v>0</v>
      </c>
      <c r="V57" s="232">
        <f>ROUND(E57*U57,2)</f>
        <v>0</v>
      </c>
      <c r="W57" s="232"/>
      <c r="X57" s="232" t="s">
        <v>215</v>
      </c>
      <c r="Y57" s="232" t="s">
        <v>216</v>
      </c>
      <c r="Z57" s="212"/>
      <c r="AA57" s="212"/>
      <c r="AB57" s="212"/>
      <c r="AC57" s="212"/>
      <c r="AD57" s="212"/>
      <c r="AE57" s="212"/>
      <c r="AF57" s="212"/>
      <c r="AG57" s="212" t="s">
        <v>217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>
      <c r="A58" s="229"/>
      <c r="B58" s="230"/>
      <c r="C58" s="265" t="s">
        <v>1811</v>
      </c>
      <c r="D58" s="255"/>
      <c r="E58" s="255"/>
      <c r="F58" s="255"/>
      <c r="G58" s="255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219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>
      <c r="A59" s="229"/>
      <c r="B59" s="230"/>
      <c r="C59" s="266" t="s">
        <v>1812</v>
      </c>
      <c r="D59" s="237"/>
      <c r="E59" s="238">
        <v>20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228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>
      <c r="A60" s="256">
        <v>28</v>
      </c>
      <c r="B60" s="257" t="s">
        <v>1813</v>
      </c>
      <c r="C60" s="267" t="s">
        <v>1814</v>
      </c>
      <c r="D60" s="258" t="s">
        <v>1723</v>
      </c>
      <c r="E60" s="259">
        <v>17</v>
      </c>
      <c r="F60" s="260"/>
      <c r="G60" s="261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1">
        <v>8.0000000000000007E-5</v>
      </c>
      <c r="O60" s="231">
        <f>ROUND(E60*N60,2)</f>
        <v>0</v>
      </c>
      <c r="P60" s="231">
        <v>0</v>
      </c>
      <c r="Q60" s="231">
        <f>ROUND(E60*P60,2)</f>
        <v>0</v>
      </c>
      <c r="R60" s="232"/>
      <c r="S60" s="232" t="s">
        <v>268</v>
      </c>
      <c r="T60" s="232" t="s">
        <v>269</v>
      </c>
      <c r="U60" s="232">
        <v>0.28999999999999998</v>
      </c>
      <c r="V60" s="232">
        <f>ROUND(E60*U60,2)</f>
        <v>4.93</v>
      </c>
      <c r="W60" s="232"/>
      <c r="X60" s="232" t="s">
        <v>215</v>
      </c>
      <c r="Y60" s="232" t="s">
        <v>216</v>
      </c>
      <c r="Z60" s="212"/>
      <c r="AA60" s="212"/>
      <c r="AB60" s="212"/>
      <c r="AC60" s="212"/>
      <c r="AD60" s="212"/>
      <c r="AE60" s="212"/>
      <c r="AF60" s="212"/>
      <c r="AG60" s="212" t="s">
        <v>217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>
      <c r="A61" s="256">
        <v>29</v>
      </c>
      <c r="B61" s="257" t="s">
        <v>1815</v>
      </c>
      <c r="C61" s="267" t="s">
        <v>1816</v>
      </c>
      <c r="D61" s="258" t="s">
        <v>457</v>
      </c>
      <c r="E61" s="259">
        <v>1</v>
      </c>
      <c r="F61" s="260"/>
      <c r="G61" s="261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2"/>
      <c r="S61" s="232" t="s">
        <v>268</v>
      </c>
      <c r="T61" s="232" t="s">
        <v>269</v>
      </c>
      <c r="U61" s="232">
        <v>0</v>
      </c>
      <c r="V61" s="232">
        <f>ROUND(E61*U61,2)</f>
        <v>0</v>
      </c>
      <c r="W61" s="232"/>
      <c r="X61" s="232" t="s">
        <v>350</v>
      </c>
      <c r="Y61" s="232" t="s">
        <v>216</v>
      </c>
      <c r="Z61" s="212"/>
      <c r="AA61" s="212"/>
      <c r="AB61" s="212"/>
      <c r="AC61" s="212"/>
      <c r="AD61" s="212"/>
      <c r="AE61" s="212"/>
      <c r="AF61" s="212"/>
      <c r="AG61" s="212" t="s">
        <v>351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>
      <c r="A62" s="256">
        <v>30</v>
      </c>
      <c r="B62" s="257" t="s">
        <v>1817</v>
      </c>
      <c r="C62" s="267" t="s">
        <v>1818</v>
      </c>
      <c r="D62" s="258" t="s">
        <v>222</v>
      </c>
      <c r="E62" s="259">
        <v>20</v>
      </c>
      <c r="F62" s="260"/>
      <c r="G62" s="261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1">
        <v>2.0000000000000002E-5</v>
      </c>
      <c r="O62" s="231">
        <f>ROUND(E62*N62,2)</f>
        <v>0</v>
      </c>
      <c r="P62" s="231">
        <v>0</v>
      </c>
      <c r="Q62" s="231">
        <f>ROUND(E62*P62,2)</f>
        <v>0</v>
      </c>
      <c r="R62" s="232" t="s">
        <v>275</v>
      </c>
      <c r="S62" s="232" t="s">
        <v>213</v>
      </c>
      <c r="T62" s="232" t="s">
        <v>214</v>
      </c>
      <c r="U62" s="232">
        <v>0</v>
      </c>
      <c r="V62" s="232">
        <f>ROUND(E62*U62,2)</f>
        <v>0</v>
      </c>
      <c r="W62" s="232"/>
      <c r="X62" s="232" t="s">
        <v>276</v>
      </c>
      <c r="Y62" s="232" t="s">
        <v>216</v>
      </c>
      <c r="Z62" s="212"/>
      <c r="AA62" s="212"/>
      <c r="AB62" s="212"/>
      <c r="AC62" s="212"/>
      <c r="AD62" s="212"/>
      <c r="AE62" s="212"/>
      <c r="AF62" s="212"/>
      <c r="AG62" s="212" t="s">
        <v>277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>
      <c r="A63" s="256">
        <v>31</v>
      </c>
      <c r="B63" s="257" t="s">
        <v>1819</v>
      </c>
      <c r="C63" s="267" t="s">
        <v>1820</v>
      </c>
      <c r="D63" s="258" t="s">
        <v>222</v>
      </c>
      <c r="E63" s="259">
        <v>50</v>
      </c>
      <c r="F63" s="260"/>
      <c r="G63" s="261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1">
        <v>3.0000000000000001E-5</v>
      </c>
      <c r="O63" s="231">
        <f>ROUND(E63*N63,2)</f>
        <v>0</v>
      </c>
      <c r="P63" s="231">
        <v>0</v>
      </c>
      <c r="Q63" s="231">
        <f>ROUND(E63*P63,2)</f>
        <v>0</v>
      </c>
      <c r="R63" s="232"/>
      <c r="S63" s="232" t="s">
        <v>268</v>
      </c>
      <c r="T63" s="232" t="s">
        <v>214</v>
      </c>
      <c r="U63" s="232">
        <v>0</v>
      </c>
      <c r="V63" s="232">
        <f>ROUND(E63*U63,2)</f>
        <v>0</v>
      </c>
      <c r="W63" s="232"/>
      <c r="X63" s="232" t="s">
        <v>276</v>
      </c>
      <c r="Y63" s="232" t="s">
        <v>216</v>
      </c>
      <c r="Z63" s="212"/>
      <c r="AA63" s="212"/>
      <c r="AB63" s="212"/>
      <c r="AC63" s="212"/>
      <c r="AD63" s="212"/>
      <c r="AE63" s="212"/>
      <c r="AF63" s="212"/>
      <c r="AG63" s="212" t="s">
        <v>277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>
      <c r="A64" s="256">
        <v>32</v>
      </c>
      <c r="B64" s="257" t="s">
        <v>1821</v>
      </c>
      <c r="C64" s="267" t="s">
        <v>1822</v>
      </c>
      <c r="D64" s="258" t="s">
        <v>222</v>
      </c>
      <c r="E64" s="259">
        <v>43</v>
      </c>
      <c r="F64" s="260"/>
      <c r="G64" s="261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1">
        <v>3.0000000000000001E-5</v>
      </c>
      <c r="O64" s="231">
        <f>ROUND(E64*N64,2)</f>
        <v>0</v>
      </c>
      <c r="P64" s="231">
        <v>0</v>
      </c>
      <c r="Q64" s="231">
        <f>ROUND(E64*P64,2)</f>
        <v>0</v>
      </c>
      <c r="R64" s="232"/>
      <c r="S64" s="232" t="s">
        <v>268</v>
      </c>
      <c r="T64" s="232" t="s">
        <v>214</v>
      </c>
      <c r="U64" s="232">
        <v>0</v>
      </c>
      <c r="V64" s="232">
        <f>ROUND(E64*U64,2)</f>
        <v>0</v>
      </c>
      <c r="W64" s="232"/>
      <c r="X64" s="232" t="s">
        <v>276</v>
      </c>
      <c r="Y64" s="232" t="s">
        <v>216</v>
      </c>
      <c r="Z64" s="212"/>
      <c r="AA64" s="212"/>
      <c r="AB64" s="212"/>
      <c r="AC64" s="212"/>
      <c r="AD64" s="212"/>
      <c r="AE64" s="212"/>
      <c r="AF64" s="212"/>
      <c r="AG64" s="212" t="s">
        <v>277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>
      <c r="A65" s="256">
        <v>33</v>
      </c>
      <c r="B65" s="257" t="s">
        <v>1823</v>
      </c>
      <c r="C65" s="267" t="s">
        <v>1824</v>
      </c>
      <c r="D65" s="258" t="s">
        <v>222</v>
      </c>
      <c r="E65" s="259">
        <v>61</v>
      </c>
      <c r="F65" s="260"/>
      <c r="G65" s="261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1">
        <v>6.0000000000000002E-5</v>
      </c>
      <c r="O65" s="231">
        <f>ROUND(E65*N65,2)</f>
        <v>0</v>
      </c>
      <c r="P65" s="231">
        <v>0</v>
      </c>
      <c r="Q65" s="231">
        <f>ROUND(E65*P65,2)</f>
        <v>0</v>
      </c>
      <c r="R65" s="232"/>
      <c r="S65" s="232" t="s">
        <v>268</v>
      </c>
      <c r="T65" s="232" t="s">
        <v>269</v>
      </c>
      <c r="U65" s="232">
        <v>0</v>
      </c>
      <c r="V65" s="232">
        <f>ROUND(E65*U65,2)</f>
        <v>0</v>
      </c>
      <c r="W65" s="232"/>
      <c r="X65" s="232" t="s">
        <v>276</v>
      </c>
      <c r="Y65" s="232" t="s">
        <v>216</v>
      </c>
      <c r="Z65" s="212"/>
      <c r="AA65" s="212"/>
      <c r="AB65" s="212"/>
      <c r="AC65" s="212"/>
      <c r="AD65" s="212"/>
      <c r="AE65" s="212"/>
      <c r="AF65" s="212"/>
      <c r="AG65" s="212" t="s">
        <v>277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>
      <c r="A66" s="256">
        <v>34</v>
      </c>
      <c r="B66" s="257" t="s">
        <v>1825</v>
      </c>
      <c r="C66" s="267" t="s">
        <v>1826</v>
      </c>
      <c r="D66" s="258" t="s">
        <v>222</v>
      </c>
      <c r="E66" s="259">
        <v>7</v>
      </c>
      <c r="F66" s="260"/>
      <c r="G66" s="261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1">
        <v>6.0000000000000002E-5</v>
      </c>
      <c r="O66" s="231">
        <f>ROUND(E66*N66,2)</f>
        <v>0</v>
      </c>
      <c r="P66" s="231">
        <v>0</v>
      </c>
      <c r="Q66" s="231">
        <f>ROUND(E66*P66,2)</f>
        <v>0</v>
      </c>
      <c r="R66" s="232"/>
      <c r="S66" s="232" t="s">
        <v>268</v>
      </c>
      <c r="T66" s="232" t="s">
        <v>214</v>
      </c>
      <c r="U66" s="232">
        <v>0</v>
      </c>
      <c r="V66" s="232">
        <f>ROUND(E66*U66,2)</f>
        <v>0</v>
      </c>
      <c r="W66" s="232"/>
      <c r="X66" s="232" t="s">
        <v>276</v>
      </c>
      <c r="Y66" s="232" t="s">
        <v>216</v>
      </c>
      <c r="Z66" s="212"/>
      <c r="AA66" s="212"/>
      <c r="AB66" s="212"/>
      <c r="AC66" s="212"/>
      <c r="AD66" s="212"/>
      <c r="AE66" s="212"/>
      <c r="AF66" s="212"/>
      <c r="AG66" s="212" t="s">
        <v>277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>
      <c r="A67" s="256">
        <v>35</v>
      </c>
      <c r="B67" s="257" t="s">
        <v>1827</v>
      </c>
      <c r="C67" s="267" t="s">
        <v>1828</v>
      </c>
      <c r="D67" s="258" t="s">
        <v>222</v>
      </c>
      <c r="E67" s="259">
        <v>24</v>
      </c>
      <c r="F67" s="260"/>
      <c r="G67" s="261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1">
        <v>6.0000000000000002E-5</v>
      </c>
      <c r="O67" s="231">
        <f>ROUND(E67*N67,2)</f>
        <v>0</v>
      </c>
      <c r="P67" s="231">
        <v>0</v>
      </c>
      <c r="Q67" s="231">
        <f>ROUND(E67*P67,2)</f>
        <v>0</v>
      </c>
      <c r="R67" s="232" t="s">
        <v>275</v>
      </c>
      <c r="S67" s="232" t="s">
        <v>213</v>
      </c>
      <c r="T67" s="232" t="s">
        <v>301</v>
      </c>
      <c r="U67" s="232">
        <v>0</v>
      </c>
      <c r="V67" s="232">
        <f>ROUND(E67*U67,2)</f>
        <v>0</v>
      </c>
      <c r="W67" s="232"/>
      <c r="X67" s="232" t="s">
        <v>276</v>
      </c>
      <c r="Y67" s="232" t="s">
        <v>216</v>
      </c>
      <c r="Z67" s="212"/>
      <c r="AA67" s="212"/>
      <c r="AB67" s="212"/>
      <c r="AC67" s="212"/>
      <c r="AD67" s="212"/>
      <c r="AE67" s="212"/>
      <c r="AF67" s="212"/>
      <c r="AG67" s="212" t="s">
        <v>277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>
      <c r="A68" s="256">
        <v>36</v>
      </c>
      <c r="B68" s="257" t="s">
        <v>1829</v>
      </c>
      <c r="C68" s="267" t="s">
        <v>1830</v>
      </c>
      <c r="D68" s="258" t="s">
        <v>222</v>
      </c>
      <c r="E68" s="259">
        <v>36</v>
      </c>
      <c r="F68" s="260"/>
      <c r="G68" s="261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6.9999999999999994E-5</v>
      </c>
      <c r="O68" s="231">
        <f>ROUND(E68*N68,2)</f>
        <v>0</v>
      </c>
      <c r="P68" s="231">
        <v>0</v>
      </c>
      <c r="Q68" s="231">
        <f>ROUND(E68*P68,2)</f>
        <v>0</v>
      </c>
      <c r="R68" s="232"/>
      <c r="S68" s="232" t="s">
        <v>268</v>
      </c>
      <c r="T68" s="232" t="s">
        <v>269</v>
      </c>
      <c r="U68" s="232">
        <v>0</v>
      </c>
      <c r="V68" s="232">
        <f>ROUND(E68*U68,2)</f>
        <v>0</v>
      </c>
      <c r="W68" s="232"/>
      <c r="X68" s="232" t="s">
        <v>276</v>
      </c>
      <c r="Y68" s="232" t="s">
        <v>216</v>
      </c>
      <c r="Z68" s="212"/>
      <c r="AA68" s="212"/>
      <c r="AB68" s="212"/>
      <c r="AC68" s="212"/>
      <c r="AD68" s="212"/>
      <c r="AE68" s="212"/>
      <c r="AF68" s="212"/>
      <c r="AG68" s="212" t="s">
        <v>277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>
      <c r="A69" s="256">
        <v>37</v>
      </c>
      <c r="B69" s="257" t="s">
        <v>1831</v>
      </c>
      <c r="C69" s="267" t="s">
        <v>1832</v>
      </c>
      <c r="D69" s="258" t="s">
        <v>222</v>
      </c>
      <c r="E69" s="259">
        <v>61</v>
      </c>
      <c r="F69" s="260"/>
      <c r="G69" s="261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1">
        <v>5.0000000000000002E-5</v>
      </c>
      <c r="O69" s="231">
        <f>ROUND(E69*N69,2)</f>
        <v>0</v>
      </c>
      <c r="P69" s="231">
        <v>0</v>
      </c>
      <c r="Q69" s="231">
        <f>ROUND(E69*P69,2)</f>
        <v>0</v>
      </c>
      <c r="R69" s="232" t="s">
        <v>275</v>
      </c>
      <c r="S69" s="232" t="s">
        <v>213</v>
      </c>
      <c r="T69" s="232" t="s">
        <v>214</v>
      </c>
      <c r="U69" s="232">
        <v>0</v>
      </c>
      <c r="V69" s="232">
        <f>ROUND(E69*U69,2)</f>
        <v>0</v>
      </c>
      <c r="W69" s="232"/>
      <c r="X69" s="232" t="s">
        <v>276</v>
      </c>
      <c r="Y69" s="232" t="s">
        <v>216</v>
      </c>
      <c r="Z69" s="212"/>
      <c r="AA69" s="212"/>
      <c r="AB69" s="212"/>
      <c r="AC69" s="212"/>
      <c r="AD69" s="212"/>
      <c r="AE69" s="212"/>
      <c r="AF69" s="212"/>
      <c r="AG69" s="212" t="s">
        <v>277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>
      <c r="A70" s="256">
        <v>38</v>
      </c>
      <c r="B70" s="257" t="s">
        <v>1833</v>
      </c>
      <c r="C70" s="267" t="s">
        <v>1834</v>
      </c>
      <c r="D70" s="258" t="s">
        <v>222</v>
      </c>
      <c r="E70" s="259">
        <v>7</v>
      </c>
      <c r="F70" s="260"/>
      <c r="G70" s="261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1">
        <v>8.0000000000000007E-5</v>
      </c>
      <c r="O70" s="231">
        <f>ROUND(E70*N70,2)</f>
        <v>0</v>
      </c>
      <c r="P70" s="231">
        <v>0</v>
      </c>
      <c r="Q70" s="231">
        <f>ROUND(E70*P70,2)</f>
        <v>0</v>
      </c>
      <c r="R70" s="232"/>
      <c r="S70" s="232" t="s">
        <v>268</v>
      </c>
      <c r="T70" s="232" t="s">
        <v>214</v>
      </c>
      <c r="U70" s="232">
        <v>0</v>
      </c>
      <c r="V70" s="232">
        <f>ROUND(E70*U70,2)</f>
        <v>0</v>
      </c>
      <c r="W70" s="232"/>
      <c r="X70" s="232" t="s">
        <v>276</v>
      </c>
      <c r="Y70" s="232" t="s">
        <v>216</v>
      </c>
      <c r="Z70" s="212"/>
      <c r="AA70" s="212"/>
      <c r="AB70" s="212"/>
      <c r="AC70" s="212"/>
      <c r="AD70" s="212"/>
      <c r="AE70" s="212"/>
      <c r="AF70" s="212"/>
      <c r="AG70" s="212" t="s">
        <v>277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>
      <c r="A71" s="256">
        <v>39</v>
      </c>
      <c r="B71" s="257" t="s">
        <v>1835</v>
      </c>
      <c r="C71" s="267" t="s">
        <v>1836</v>
      </c>
      <c r="D71" s="258" t="s">
        <v>267</v>
      </c>
      <c r="E71" s="259">
        <v>17</v>
      </c>
      <c r="F71" s="260"/>
      <c r="G71" s="261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1">
        <v>2.0000000000000001E-4</v>
      </c>
      <c r="O71" s="231">
        <f>ROUND(E71*N71,2)</f>
        <v>0</v>
      </c>
      <c r="P71" s="231">
        <v>0</v>
      </c>
      <c r="Q71" s="231">
        <f>ROUND(E71*P71,2)</f>
        <v>0</v>
      </c>
      <c r="R71" s="232"/>
      <c r="S71" s="232" t="s">
        <v>268</v>
      </c>
      <c r="T71" s="232" t="s">
        <v>269</v>
      </c>
      <c r="U71" s="232">
        <v>0</v>
      </c>
      <c r="V71" s="232">
        <f>ROUND(E71*U71,2)</f>
        <v>0</v>
      </c>
      <c r="W71" s="232"/>
      <c r="X71" s="232" t="s">
        <v>276</v>
      </c>
      <c r="Y71" s="232" t="s">
        <v>216</v>
      </c>
      <c r="Z71" s="212"/>
      <c r="AA71" s="212"/>
      <c r="AB71" s="212"/>
      <c r="AC71" s="212"/>
      <c r="AD71" s="212"/>
      <c r="AE71" s="212"/>
      <c r="AF71" s="212"/>
      <c r="AG71" s="212" t="s">
        <v>277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>
      <c r="A72" s="256">
        <v>40</v>
      </c>
      <c r="B72" s="257" t="s">
        <v>1837</v>
      </c>
      <c r="C72" s="267" t="s">
        <v>1838</v>
      </c>
      <c r="D72" s="258" t="s">
        <v>457</v>
      </c>
      <c r="E72" s="259">
        <v>1</v>
      </c>
      <c r="F72" s="260"/>
      <c r="G72" s="261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1">
        <v>0</v>
      </c>
      <c r="O72" s="231">
        <f>ROUND(E72*N72,2)</f>
        <v>0</v>
      </c>
      <c r="P72" s="231">
        <v>0</v>
      </c>
      <c r="Q72" s="231">
        <f>ROUND(E72*P72,2)</f>
        <v>0</v>
      </c>
      <c r="R72" s="232"/>
      <c r="S72" s="232" t="s">
        <v>268</v>
      </c>
      <c r="T72" s="232" t="s">
        <v>269</v>
      </c>
      <c r="U72" s="232">
        <v>0</v>
      </c>
      <c r="V72" s="232">
        <f>ROUND(E72*U72,2)</f>
        <v>0</v>
      </c>
      <c r="W72" s="232"/>
      <c r="X72" s="232" t="s">
        <v>276</v>
      </c>
      <c r="Y72" s="232" t="s">
        <v>216</v>
      </c>
      <c r="Z72" s="212"/>
      <c r="AA72" s="212"/>
      <c r="AB72" s="212"/>
      <c r="AC72" s="212"/>
      <c r="AD72" s="212"/>
      <c r="AE72" s="212"/>
      <c r="AF72" s="212"/>
      <c r="AG72" s="212" t="s">
        <v>277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>
      <c r="A73" s="256">
        <v>41</v>
      </c>
      <c r="B73" s="257" t="s">
        <v>1839</v>
      </c>
      <c r="C73" s="267" t="s">
        <v>1840</v>
      </c>
      <c r="D73" s="258" t="s">
        <v>274</v>
      </c>
      <c r="E73" s="259">
        <v>1.4484399999999999</v>
      </c>
      <c r="F73" s="260"/>
      <c r="G73" s="261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1">
        <v>0</v>
      </c>
      <c r="O73" s="231">
        <f>ROUND(E73*N73,2)</f>
        <v>0</v>
      </c>
      <c r="P73" s="231">
        <v>0</v>
      </c>
      <c r="Q73" s="231">
        <f>ROUND(E73*P73,2)</f>
        <v>0</v>
      </c>
      <c r="R73" s="232"/>
      <c r="S73" s="232" t="s">
        <v>213</v>
      </c>
      <c r="T73" s="232" t="s">
        <v>301</v>
      </c>
      <c r="U73" s="232">
        <v>1.327</v>
      </c>
      <c r="V73" s="232">
        <f>ROUND(E73*U73,2)</f>
        <v>1.92</v>
      </c>
      <c r="W73" s="232"/>
      <c r="X73" s="232" t="s">
        <v>1048</v>
      </c>
      <c r="Y73" s="232" t="s">
        <v>216</v>
      </c>
      <c r="Z73" s="212"/>
      <c r="AA73" s="212"/>
      <c r="AB73" s="212"/>
      <c r="AC73" s="212"/>
      <c r="AD73" s="212"/>
      <c r="AE73" s="212"/>
      <c r="AF73" s="212"/>
      <c r="AG73" s="212" t="s">
        <v>1049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>
      <c r="A74" s="241" t="s">
        <v>208</v>
      </c>
      <c r="B74" s="242" t="s">
        <v>131</v>
      </c>
      <c r="C74" s="263" t="s">
        <v>132</v>
      </c>
      <c r="D74" s="243"/>
      <c r="E74" s="244"/>
      <c r="F74" s="245"/>
      <c r="G74" s="246">
        <f>SUMIF(AG75:AG78,"&lt;&gt;NOR",G75:G78)</f>
        <v>0</v>
      </c>
      <c r="H74" s="240"/>
      <c r="I74" s="240">
        <f>SUM(I75:I78)</f>
        <v>0</v>
      </c>
      <c r="J74" s="240"/>
      <c r="K74" s="240">
        <f>SUM(K75:K78)</f>
        <v>0</v>
      </c>
      <c r="L74" s="240"/>
      <c r="M74" s="240">
        <f>SUM(M75:M78)</f>
        <v>0</v>
      </c>
      <c r="N74" s="239"/>
      <c r="O74" s="239">
        <f>SUM(O75:O78)</f>
        <v>0</v>
      </c>
      <c r="P74" s="239"/>
      <c r="Q74" s="239">
        <f>SUM(Q75:Q78)</f>
        <v>0.04</v>
      </c>
      <c r="R74" s="240"/>
      <c r="S74" s="240"/>
      <c r="T74" s="240"/>
      <c r="U74" s="240"/>
      <c r="V74" s="240">
        <f>SUM(V75:V78)</f>
        <v>3.2700000000000005</v>
      </c>
      <c r="W74" s="240"/>
      <c r="X74" s="240"/>
      <c r="Y74" s="240"/>
      <c r="AG74" t="s">
        <v>209</v>
      </c>
    </row>
    <row r="75" spans="1:60" outlineLevel="1">
      <c r="A75" s="256">
        <v>42</v>
      </c>
      <c r="B75" s="257" t="s">
        <v>1841</v>
      </c>
      <c r="C75" s="267" t="s">
        <v>1842</v>
      </c>
      <c r="D75" s="258" t="s">
        <v>267</v>
      </c>
      <c r="E75" s="259">
        <v>1</v>
      </c>
      <c r="F75" s="260"/>
      <c r="G75" s="261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1">
        <v>0</v>
      </c>
      <c r="O75" s="231">
        <f>ROUND(E75*N75,2)</f>
        <v>0</v>
      </c>
      <c r="P75" s="231">
        <v>0</v>
      </c>
      <c r="Q75" s="231">
        <f>ROUND(E75*P75,2)</f>
        <v>0</v>
      </c>
      <c r="R75" s="232"/>
      <c r="S75" s="232" t="s">
        <v>213</v>
      </c>
      <c r="T75" s="232" t="s">
        <v>214</v>
      </c>
      <c r="U75" s="232">
        <v>0.06</v>
      </c>
      <c r="V75" s="232">
        <f>ROUND(E75*U75,2)</f>
        <v>0.06</v>
      </c>
      <c r="W75" s="232"/>
      <c r="X75" s="232" t="s">
        <v>215</v>
      </c>
      <c r="Y75" s="232" t="s">
        <v>216</v>
      </c>
      <c r="Z75" s="212"/>
      <c r="AA75" s="212"/>
      <c r="AB75" s="212"/>
      <c r="AC75" s="212"/>
      <c r="AD75" s="212"/>
      <c r="AE75" s="212"/>
      <c r="AF75" s="212"/>
      <c r="AG75" s="212" t="s">
        <v>217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>
      <c r="A76" s="256">
        <v>43</v>
      </c>
      <c r="B76" s="257" t="s">
        <v>1843</v>
      </c>
      <c r="C76" s="267" t="s">
        <v>1844</v>
      </c>
      <c r="D76" s="258" t="s">
        <v>222</v>
      </c>
      <c r="E76" s="259">
        <v>37</v>
      </c>
      <c r="F76" s="260"/>
      <c r="G76" s="261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1">
        <v>0</v>
      </c>
      <c r="O76" s="231">
        <f>ROUND(E76*N76,2)</f>
        <v>0</v>
      </c>
      <c r="P76" s="231">
        <v>0</v>
      </c>
      <c r="Q76" s="231">
        <f>ROUND(E76*P76,2)</f>
        <v>0</v>
      </c>
      <c r="R76" s="232"/>
      <c r="S76" s="232" t="s">
        <v>213</v>
      </c>
      <c r="T76" s="232" t="s">
        <v>214</v>
      </c>
      <c r="U76" s="232">
        <v>0.06</v>
      </c>
      <c r="V76" s="232">
        <f>ROUND(E76*U76,2)</f>
        <v>2.2200000000000002</v>
      </c>
      <c r="W76" s="232"/>
      <c r="X76" s="232" t="s">
        <v>215</v>
      </c>
      <c r="Y76" s="232" t="s">
        <v>216</v>
      </c>
      <c r="Z76" s="212"/>
      <c r="AA76" s="212"/>
      <c r="AB76" s="212"/>
      <c r="AC76" s="212"/>
      <c r="AD76" s="212"/>
      <c r="AE76" s="212"/>
      <c r="AF76" s="212"/>
      <c r="AG76" s="212" t="s">
        <v>217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>
      <c r="A77" s="256">
        <v>44</v>
      </c>
      <c r="B77" s="257" t="s">
        <v>1845</v>
      </c>
      <c r="C77" s="267" t="s">
        <v>1846</v>
      </c>
      <c r="D77" s="258" t="s">
        <v>267</v>
      </c>
      <c r="E77" s="259">
        <v>1</v>
      </c>
      <c r="F77" s="260"/>
      <c r="G77" s="261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0</v>
      </c>
      <c r="O77" s="231">
        <f>ROUND(E77*N77,2)</f>
        <v>0</v>
      </c>
      <c r="P77" s="231">
        <v>0</v>
      </c>
      <c r="Q77" s="231">
        <f>ROUND(E77*P77,2)</f>
        <v>0</v>
      </c>
      <c r="R77" s="232"/>
      <c r="S77" s="232" t="s">
        <v>213</v>
      </c>
      <c r="T77" s="232" t="s">
        <v>214</v>
      </c>
      <c r="U77" s="232">
        <v>0.48</v>
      </c>
      <c r="V77" s="232">
        <f>ROUND(E77*U77,2)</f>
        <v>0.48</v>
      </c>
      <c r="W77" s="232"/>
      <c r="X77" s="232" t="s">
        <v>215</v>
      </c>
      <c r="Y77" s="232" t="s">
        <v>216</v>
      </c>
      <c r="Z77" s="212"/>
      <c r="AA77" s="212"/>
      <c r="AB77" s="212"/>
      <c r="AC77" s="212"/>
      <c r="AD77" s="212"/>
      <c r="AE77" s="212"/>
      <c r="AF77" s="212"/>
      <c r="AG77" s="212" t="s">
        <v>217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>
      <c r="A78" s="256">
        <v>45</v>
      </c>
      <c r="B78" s="257" t="s">
        <v>1847</v>
      </c>
      <c r="C78" s="267" t="s">
        <v>1848</v>
      </c>
      <c r="D78" s="258" t="s">
        <v>222</v>
      </c>
      <c r="E78" s="259">
        <v>17</v>
      </c>
      <c r="F78" s="260"/>
      <c r="G78" s="261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1">
        <v>2.5000000000000001E-4</v>
      </c>
      <c r="O78" s="231">
        <f>ROUND(E78*N78,2)</f>
        <v>0</v>
      </c>
      <c r="P78" s="231">
        <v>2.5400000000000002E-3</v>
      </c>
      <c r="Q78" s="231">
        <f>ROUND(E78*P78,2)</f>
        <v>0.04</v>
      </c>
      <c r="R78" s="232"/>
      <c r="S78" s="232" t="s">
        <v>268</v>
      </c>
      <c r="T78" s="232" t="s">
        <v>214</v>
      </c>
      <c r="U78" s="232">
        <v>0.03</v>
      </c>
      <c r="V78" s="232">
        <f>ROUND(E78*U78,2)</f>
        <v>0.51</v>
      </c>
      <c r="W78" s="232"/>
      <c r="X78" s="232" t="s">
        <v>215</v>
      </c>
      <c r="Y78" s="232" t="s">
        <v>216</v>
      </c>
      <c r="Z78" s="212"/>
      <c r="AA78" s="212"/>
      <c r="AB78" s="212"/>
      <c r="AC78" s="212"/>
      <c r="AD78" s="212"/>
      <c r="AE78" s="212"/>
      <c r="AF78" s="212"/>
      <c r="AG78" s="212" t="s">
        <v>217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>
      <c r="A79" s="241" t="s">
        <v>208</v>
      </c>
      <c r="B79" s="242" t="s">
        <v>133</v>
      </c>
      <c r="C79" s="263" t="s">
        <v>134</v>
      </c>
      <c r="D79" s="243"/>
      <c r="E79" s="244"/>
      <c r="F79" s="245"/>
      <c r="G79" s="246">
        <f>SUMIF(AG80:AG139,"&lt;&gt;NOR",G80:G139)</f>
        <v>0</v>
      </c>
      <c r="H79" s="240"/>
      <c r="I79" s="240">
        <f>SUM(I80:I139)</f>
        <v>0</v>
      </c>
      <c r="J79" s="240"/>
      <c r="K79" s="240">
        <f>SUM(K80:K139)</f>
        <v>0</v>
      </c>
      <c r="L79" s="240"/>
      <c r="M79" s="240">
        <f>SUM(M80:M139)</f>
        <v>0</v>
      </c>
      <c r="N79" s="239"/>
      <c r="O79" s="239">
        <f>SUM(O80:O139)</f>
        <v>0.24000000000000002</v>
      </c>
      <c r="P79" s="239"/>
      <c r="Q79" s="239">
        <f>SUM(Q80:Q139)</f>
        <v>0</v>
      </c>
      <c r="R79" s="240"/>
      <c r="S79" s="240"/>
      <c r="T79" s="240"/>
      <c r="U79" s="240"/>
      <c r="V79" s="240">
        <f>SUM(V80:V139)</f>
        <v>93.600000000000009</v>
      </c>
      <c r="W79" s="240"/>
      <c r="X79" s="240"/>
      <c r="Y79" s="240"/>
      <c r="AG79" t="s">
        <v>209</v>
      </c>
    </row>
    <row r="80" spans="1:60" outlineLevel="1">
      <c r="A80" s="248">
        <v>46</v>
      </c>
      <c r="B80" s="249" t="s">
        <v>1849</v>
      </c>
      <c r="C80" s="264" t="s">
        <v>1850</v>
      </c>
      <c r="D80" s="250" t="s">
        <v>1723</v>
      </c>
      <c r="E80" s="251">
        <v>10</v>
      </c>
      <c r="F80" s="252"/>
      <c r="G80" s="253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8.8999999999999995E-4</v>
      </c>
      <c r="O80" s="231">
        <f>ROUND(E80*N80,2)</f>
        <v>0.01</v>
      </c>
      <c r="P80" s="231">
        <v>0</v>
      </c>
      <c r="Q80" s="231">
        <f>ROUND(E80*P80,2)</f>
        <v>0</v>
      </c>
      <c r="R80" s="232"/>
      <c r="S80" s="232" t="s">
        <v>213</v>
      </c>
      <c r="T80" s="232" t="s">
        <v>301</v>
      </c>
      <c r="U80" s="232">
        <v>1.1200000000000001</v>
      </c>
      <c r="V80" s="232">
        <f>ROUND(E80*U80,2)</f>
        <v>11.2</v>
      </c>
      <c r="W80" s="232"/>
      <c r="X80" s="232" t="s">
        <v>215</v>
      </c>
      <c r="Y80" s="232" t="s">
        <v>216</v>
      </c>
      <c r="Z80" s="212"/>
      <c r="AA80" s="212"/>
      <c r="AB80" s="212"/>
      <c r="AC80" s="212"/>
      <c r="AD80" s="212"/>
      <c r="AE80" s="212"/>
      <c r="AF80" s="212"/>
      <c r="AG80" s="212" t="s">
        <v>217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>
      <c r="A81" s="229"/>
      <c r="B81" s="230"/>
      <c r="C81" s="265" t="s">
        <v>1851</v>
      </c>
      <c r="D81" s="255"/>
      <c r="E81" s="255"/>
      <c r="F81" s="255"/>
      <c r="G81" s="255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219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>
      <c r="A82" s="248">
        <v>47</v>
      </c>
      <c r="B82" s="249" t="s">
        <v>1852</v>
      </c>
      <c r="C82" s="264" t="s">
        <v>1853</v>
      </c>
      <c r="D82" s="250" t="s">
        <v>1723</v>
      </c>
      <c r="E82" s="251">
        <v>11</v>
      </c>
      <c r="F82" s="252"/>
      <c r="G82" s="253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1">
        <v>0</v>
      </c>
      <c r="O82" s="231">
        <f>ROUND(E82*N82,2)</f>
        <v>0</v>
      </c>
      <c r="P82" s="231">
        <v>0</v>
      </c>
      <c r="Q82" s="231">
        <f>ROUND(E82*P82,2)</f>
        <v>0</v>
      </c>
      <c r="R82" s="232"/>
      <c r="S82" s="232" t="s">
        <v>213</v>
      </c>
      <c r="T82" s="232" t="s">
        <v>301</v>
      </c>
      <c r="U82" s="232">
        <v>1.77</v>
      </c>
      <c r="V82" s="232">
        <f>ROUND(E82*U82,2)</f>
        <v>19.47</v>
      </c>
      <c r="W82" s="232"/>
      <c r="X82" s="232" t="s">
        <v>215</v>
      </c>
      <c r="Y82" s="232" t="s">
        <v>216</v>
      </c>
      <c r="Z82" s="212"/>
      <c r="AA82" s="212"/>
      <c r="AB82" s="212"/>
      <c r="AC82" s="212"/>
      <c r="AD82" s="212"/>
      <c r="AE82" s="212"/>
      <c r="AF82" s="212"/>
      <c r="AG82" s="212" t="s">
        <v>217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>
      <c r="A83" s="229"/>
      <c r="B83" s="230"/>
      <c r="C83" s="265" t="s">
        <v>1851</v>
      </c>
      <c r="D83" s="255"/>
      <c r="E83" s="255"/>
      <c r="F83" s="255"/>
      <c r="G83" s="255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219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>
      <c r="A84" s="248">
        <v>48</v>
      </c>
      <c r="B84" s="249" t="s">
        <v>1854</v>
      </c>
      <c r="C84" s="264" t="s">
        <v>1855</v>
      </c>
      <c r="D84" s="250" t="s">
        <v>1723</v>
      </c>
      <c r="E84" s="251">
        <v>2</v>
      </c>
      <c r="F84" s="252"/>
      <c r="G84" s="253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1">
        <v>6.2E-4</v>
      </c>
      <c r="O84" s="231">
        <f>ROUND(E84*N84,2)</f>
        <v>0</v>
      </c>
      <c r="P84" s="231">
        <v>0</v>
      </c>
      <c r="Q84" s="231">
        <f>ROUND(E84*P84,2)</f>
        <v>0</v>
      </c>
      <c r="R84" s="232"/>
      <c r="S84" s="232" t="s">
        <v>213</v>
      </c>
      <c r="T84" s="232" t="s">
        <v>301</v>
      </c>
      <c r="U84" s="232">
        <v>2.6</v>
      </c>
      <c r="V84" s="232">
        <f>ROUND(E84*U84,2)</f>
        <v>5.2</v>
      </c>
      <c r="W84" s="232"/>
      <c r="X84" s="232" t="s">
        <v>215</v>
      </c>
      <c r="Y84" s="232" t="s">
        <v>216</v>
      </c>
      <c r="Z84" s="212"/>
      <c r="AA84" s="212"/>
      <c r="AB84" s="212"/>
      <c r="AC84" s="212"/>
      <c r="AD84" s="212"/>
      <c r="AE84" s="212"/>
      <c r="AF84" s="212"/>
      <c r="AG84" s="212" t="s">
        <v>217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>
      <c r="A85" s="229"/>
      <c r="B85" s="230"/>
      <c r="C85" s="265" t="s">
        <v>1851</v>
      </c>
      <c r="D85" s="255"/>
      <c r="E85" s="255"/>
      <c r="F85" s="255"/>
      <c r="G85" s="255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219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>
      <c r="A86" s="248">
        <v>49</v>
      </c>
      <c r="B86" s="249" t="s">
        <v>1856</v>
      </c>
      <c r="C86" s="264" t="s">
        <v>1857</v>
      </c>
      <c r="D86" s="250" t="s">
        <v>267</v>
      </c>
      <c r="E86" s="251">
        <v>10</v>
      </c>
      <c r="F86" s="252"/>
      <c r="G86" s="253">
        <f>ROUND(E86*F86,2)</f>
        <v>0</v>
      </c>
      <c r="H86" s="233"/>
      <c r="I86" s="232">
        <f>ROUND(E86*H86,2)</f>
        <v>0</v>
      </c>
      <c r="J86" s="233"/>
      <c r="K86" s="232">
        <f>ROUND(E86*J86,2)</f>
        <v>0</v>
      </c>
      <c r="L86" s="232">
        <v>21</v>
      </c>
      <c r="M86" s="232">
        <f>G86*(1+L86/100)</f>
        <v>0</v>
      </c>
      <c r="N86" s="231">
        <v>4.0000000000000003E-5</v>
      </c>
      <c r="O86" s="231">
        <f>ROUND(E86*N86,2)</f>
        <v>0</v>
      </c>
      <c r="P86" s="231">
        <v>0</v>
      </c>
      <c r="Q86" s="231">
        <f>ROUND(E86*P86,2)</f>
        <v>0</v>
      </c>
      <c r="R86" s="232"/>
      <c r="S86" s="232" t="s">
        <v>213</v>
      </c>
      <c r="T86" s="232" t="s">
        <v>301</v>
      </c>
      <c r="U86" s="232">
        <v>0.45</v>
      </c>
      <c r="V86" s="232">
        <f>ROUND(E86*U86,2)</f>
        <v>4.5</v>
      </c>
      <c r="W86" s="232"/>
      <c r="X86" s="232" t="s">
        <v>215</v>
      </c>
      <c r="Y86" s="232" t="s">
        <v>216</v>
      </c>
      <c r="Z86" s="212"/>
      <c r="AA86" s="212"/>
      <c r="AB86" s="212"/>
      <c r="AC86" s="212"/>
      <c r="AD86" s="212"/>
      <c r="AE86" s="212"/>
      <c r="AF86" s="212"/>
      <c r="AG86" s="212" t="s">
        <v>217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>
      <c r="A87" s="229"/>
      <c r="B87" s="230"/>
      <c r="C87" s="265" t="s">
        <v>1851</v>
      </c>
      <c r="D87" s="255"/>
      <c r="E87" s="255"/>
      <c r="F87" s="255"/>
      <c r="G87" s="255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219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>
      <c r="A88" s="248">
        <v>50</v>
      </c>
      <c r="B88" s="249" t="s">
        <v>1858</v>
      </c>
      <c r="C88" s="264" t="s">
        <v>1859</v>
      </c>
      <c r="D88" s="250" t="s">
        <v>267</v>
      </c>
      <c r="E88" s="251">
        <v>2</v>
      </c>
      <c r="F88" s="252"/>
      <c r="G88" s="253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1">
        <v>1.2999999999999999E-4</v>
      </c>
      <c r="O88" s="231">
        <f>ROUND(E88*N88,2)</f>
        <v>0</v>
      </c>
      <c r="P88" s="231">
        <v>0</v>
      </c>
      <c r="Q88" s="231">
        <f>ROUND(E88*P88,2)</f>
        <v>0</v>
      </c>
      <c r="R88" s="232"/>
      <c r="S88" s="232" t="s">
        <v>213</v>
      </c>
      <c r="T88" s="232" t="s">
        <v>301</v>
      </c>
      <c r="U88" s="232">
        <v>0.66</v>
      </c>
      <c r="V88" s="232">
        <f>ROUND(E88*U88,2)</f>
        <v>1.32</v>
      </c>
      <c r="W88" s="232"/>
      <c r="X88" s="232" t="s">
        <v>215</v>
      </c>
      <c r="Y88" s="232" t="s">
        <v>216</v>
      </c>
      <c r="Z88" s="212"/>
      <c r="AA88" s="212"/>
      <c r="AB88" s="212"/>
      <c r="AC88" s="212"/>
      <c r="AD88" s="212"/>
      <c r="AE88" s="212"/>
      <c r="AF88" s="212"/>
      <c r="AG88" s="212" t="s">
        <v>217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>
      <c r="A89" s="229"/>
      <c r="B89" s="230"/>
      <c r="C89" s="265" t="s">
        <v>1851</v>
      </c>
      <c r="D89" s="255"/>
      <c r="E89" s="255"/>
      <c r="F89" s="255"/>
      <c r="G89" s="255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219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0.6" outlineLevel="1">
      <c r="A90" s="248">
        <v>51</v>
      </c>
      <c r="B90" s="249" t="s">
        <v>1860</v>
      </c>
      <c r="C90" s="264" t="s">
        <v>1861</v>
      </c>
      <c r="D90" s="250" t="s">
        <v>267</v>
      </c>
      <c r="E90" s="251">
        <v>2</v>
      </c>
      <c r="F90" s="252"/>
      <c r="G90" s="253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1">
        <v>2.7999999999999998E-4</v>
      </c>
      <c r="O90" s="231">
        <f>ROUND(E90*N90,2)</f>
        <v>0</v>
      </c>
      <c r="P90" s="231">
        <v>0</v>
      </c>
      <c r="Q90" s="231">
        <f>ROUND(E90*P90,2)</f>
        <v>0</v>
      </c>
      <c r="R90" s="232"/>
      <c r="S90" s="232" t="s">
        <v>213</v>
      </c>
      <c r="T90" s="232" t="s">
        <v>214</v>
      </c>
      <c r="U90" s="232">
        <v>0.25</v>
      </c>
      <c r="V90" s="232">
        <f>ROUND(E90*U90,2)</f>
        <v>0.5</v>
      </c>
      <c r="W90" s="232"/>
      <c r="X90" s="232" t="s">
        <v>215</v>
      </c>
      <c r="Y90" s="232" t="s">
        <v>216</v>
      </c>
      <c r="Z90" s="212"/>
      <c r="AA90" s="212"/>
      <c r="AB90" s="212"/>
      <c r="AC90" s="212"/>
      <c r="AD90" s="212"/>
      <c r="AE90" s="212"/>
      <c r="AF90" s="212"/>
      <c r="AG90" s="212" t="s">
        <v>217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>
      <c r="A91" s="229"/>
      <c r="B91" s="230"/>
      <c r="C91" s="265" t="s">
        <v>1851</v>
      </c>
      <c r="D91" s="255"/>
      <c r="E91" s="255"/>
      <c r="F91" s="255"/>
      <c r="G91" s="255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219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0.6" outlineLevel="1">
      <c r="A92" s="248">
        <v>52</v>
      </c>
      <c r="B92" s="249" t="s">
        <v>1862</v>
      </c>
      <c r="C92" s="264" t="s">
        <v>1863</v>
      </c>
      <c r="D92" s="250" t="s">
        <v>1723</v>
      </c>
      <c r="E92" s="251">
        <v>4</v>
      </c>
      <c r="F92" s="252"/>
      <c r="G92" s="253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1">
        <v>1.09E-2</v>
      </c>
      <c r="O92" s="231">
        <f>ROUND(E92*N92,2)</f>
        <v>0.04</v>
      </c>
      <c r="P92" s="231">
        <v>0</v>
      </c>
      <c r="Q92" s="231">
        <f>ROUND(E92*P92,2)</f>
        <v>0</v>
      </c>
      <c r="R92" s="232"/>
      <c r="S92" s="232" t="s">
        <v>268</v>
      </c>
      <c r="T92" s="232" t="s">
        <v>269</v>
      </c>
      <c r="U92" s="232">
        <v>1.25</v>
      </c>
      <c r="V92" s="232">
        <f>ROUND(E92*U92,2)</f>
        <v>5</v>
      </c>
      <c r="W92" s="232"/>
      <c r="X92" s="232" t="s">
        <v>215</v>
      </c>
      <c r="Y92" s="232" t="s">
        <v>216</v>
      </c>
      <c r="Z92" s="212"/>
      <c r="AA92" s="212"/>
      <c r="AB92" s="212"/>
      <c r="AC92" s="212"/>
      <c r="AD92" s="212"/>
      <c r="AE92" s="212"/>
      <c r="AF92" s="212"/>
      <c r="AG92" s="212" t="s">
        <v>217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>
      <c r="A93" s="229"/>
      <c r="B93" s="230"/>
      <c r="C93" s="265" t="s">
        <v>1851</v>
      </c>
      <c r="D93" s="255"/>
      <c r="E93" s="255"/>
      <c r="F93" s="255"/>
      <c r="G93" s="255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219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>
      <c r="A94" s="248">
        <v>53</v>
      </c>
      <c r="B94" s="249" t="s">
        <v>1864</v>
      </c>
      <c r="C94" s="264" t="s">
        <v>1865</v>
      </c>
      <c r="D94" s="250" t="s">
        <v>1723</v>
      </c>
      <c r="E94" s="251">
        <v>2</v>
      </c>
      <c r="F94" s="252"/>
      <c r="G94" s="253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1">
        <v>8.8999999999999995E-4</v>
      </c>
      <c r="O94" s="231">
        <f>ROUND(E94*N94,2)</f>
        <v>0</v>
      </c>
      <c r="P94" s="231">
        <v>0</v>
      </c>
      <c r="Q94" s="231">
        <f>ROUND(E94*P94,2)</f>
        <v>0</v>
      </c>
      <c r="R94" s="232"/>
      <c r="S94" s="232" t="s">
        <v>268</v>
      </c>
      <c r="T94" s="232" t="s">
        <v>269</v>
      </c>
      <c r="U94" s="232">
        <v>1.1200000000000001</v>
      </c>
      <c r="V94" s="232">
        <f>ROUND(E94*U94,2)</f>
        <v>2.2400000000000002</v>
      </c>
      <c r="W94" s="232"/>
      <c r="X94" s="232" t="s">
        <v>215</v>
      </c>
      <c r="Y94" s="232" t="s">
        <v>216</v>
      </c>
      <c r="Z94" s="212"/>
      <c r="AA94" s="212"/>
      <c r="AB94" s="212"/>
      <c r="AC94" s="212"/>
      <c r="AD94" s="212"/>
      <c r="AE94" s="212"/>
      <c r="AF94" s="212"/>
      <c r="AG94" s="212" t="s">
        <v>217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>
      <c r="A95" s="229"/>
      <c r="B95" s="230"/>
      <c r="C95" s="265" t="s">
        <v>1851</v>
      </c>
      <c r="D95" s="255"/>
      <c r="E95" s="255"/>
      <c r="F95" s="255"/>
      <c r="G95" s="255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219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0.6" outlineLevel="1">
      <c r="A96" s="248">
        <v>54</v>
      </c>
      <c r="B96" s="249" t="s">
        <v>1866</v>
      </c>
      <c r="C96" s="264" t="s">
        <v>1867</v>
      </c>
      <c r="D96" s="250" t="s">
        <v>1723</v>
      </c>
      <c r="E96" s="251">
        <v>6</v>
      </c>
      <c r="F96" s="252"/>
      <c r="G96" s="253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1">
        <v>3.9199999999999999E-3</v>
      </c>
      <c r="O96" s="231">
        <f>ROUND(E96*N96,2)</f>
        <v>0.02</v>
      </c>
      <c r="P96" s="231">
        <v>0</v>
      </c>
      <c r="Q96" s="231">
        <f>ROUND(E96*P96,2)</f>
        <v>0</v>
      </c>
      <c r="R96" s="232"/>
      <c r="S96" s="232" t="s">
        <v>268</v>
      </c>
      <c r="T96" s="232" t="s">
        <v>269</v>
      </c>
      <c r="U96" s="232">
        <v>0.76</v>
      </c>
      <c r="V96" s="232">
        <f>ROUND(E96*U96,2)</f>
        <v>4.5599999999999996</v>
      </c>
      <c r="W96" s="232"/>
      <c r="X96" s="232" t="s">
        <v>215</v>
      </c>
      <c r="Y96" s="232" t="s">
        <v>216</v>
      </c>
      <c r="Z96" s="212"/>
      <c r="AA96" s="212"/>
      <c r="AB96" s="212"/>
      <c r="AC96" s="212"/>
      <c r="AD96" s="212"/>
      <c r="AE96" s="212"/>
      <c r="AF96" s="212"/>
      <c r="AG96" s="212" t="s">
        <v>217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>
      <c r="A97" s="229"/>
      <c r="B97" s="230"/>
      <c r="C97" s="265" t="s">
        <v>1851</v>
      </c>
      <c r="D97" s="255"/>
      <c r="E97" s="255"/>
      <c r="F97" s="255"/>
      <c r="G97" s="255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219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>
      <c r="A98" s="248">
        <v>55</v>
      </c>
      <c r="B98" s="249" t="s">
        <v>1868</v>
      </c>
      <c r="C98" s="264" t="s">
        <v>1869</v>
      </c>
      <c r="D98" s="250" t="s">
        <v>1723</v>
      </c>
      <c r="E98" s="251">
        <v>10</v>
      </c>
      <c r="F98" s="252"/>
      <c r="G98" s="253">
        <f>ROUND(E98*F98,2)</f>
        <v>0</v>
      </c>
      <c r="H98" s="233"/>
      <c r="I98" s="232">
        <f>ROUND(E98*H98,2)</f>
        <v>0</v>
      </c>
      <c r="J98" s="233"/>
      <c r="K98" s="232">
        <f>ROUND(E98*J98,2)</f>
        <v>0</v>
      </c>
      <c r="L98" s="232">
        <v>21</v>
      </c>
      <c r="M98" s="232">
        <f>G98*(1+L98/100)</f>
        <v>0</v>
      </c>
      <c r="N98" s="231">
        <v>1.41E-3</v>
      </c>
      <c r="O98" s="231">
        <f>ROUND(E98*N98,2)</f>
        <v>0.01</v>
      </c>
      <c r="P98" s="231">
        <v>0</v>
      </c>
      <c r="Q98" s="231">
        <f>ROUND(E98*P98,2)</f>
        <v>0</v>
      </c>
      <c r="R98" s="232"/>
      <c r="S98" s="232" t="s">
        <v>268</v>
      </c>
      <c r="T98" s="232" t="s">
        <v>269</v>
      </c>
      <c r="U98" s="232">
        <v>1.58</v>
      </c>
      <c r="V98" s="232">
        <f>ROUND(E98*U98,2)</f>
        <v>15.8</v>
      </c>
      <c r="W98" s="232"/>
      <c r="X98" s="232" t="s">
        <v>215</v>
      </c>
      <c r="Y98" s="232" t="s">
        <v>216</v>
      </c>
      <c r="Z98" s="212"/>
      <c r="AA98" s="212"/>
      <c r="AB98" s="212"/>
      <c r="AC98" s="212"/>
      <c r="AD98" s="212"/>
      <c r="AE98" s="212"/>
      <c r="AF98" s="212"/>
      <c r="AG98" s="212" t="s">
        <v>217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>
      <c r="A99" s="229"/>
      <c r="B99" s="230"/>
      <c r="C99" s="265" t="s">
        <v>1870</v>
      </c>
      <c r="D99" s="255"/>
      <c r="E99" s="255"/>
      <c r="F99" s="255"/>
      <c r="G99" s="255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219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>
      <c r="A100" s="229"/>
      <c r="B100" s="230"/>
      <c r="C100" s="268" t="s">
        <v>1851</v>
      </c>
      <c r="D100" s="262"/>
      <c r="E100" s="262"/>
      <c r="F100" s="262"/>
      <c r="G100" s="26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219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>
      <c r="A101" s="248">
        <v>56</v>
      </c>
      <c r="B101" s="249" t="s">
        <v>1871</v>
      </c>
      <c r="C101" s="264" t="s">
        <v>1872</v>
      </c>
      <c r="D101" s="250" t="s">
        <v>1723</v>
      </c>
      <c r="E101" s="251">
        <v>2</v>
      </c>
      <c r="F101" s="252"/>
      <c r="G101" s="253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1">
        <v>2.4000000000000001E-4</v>
      </c>
      <c r="O101" s="231">
        <f>ROUND(E101*N101,2)</f>
        <v>0</v>
      </c>
      <c r="P101" s="231">
        <v>0</v>
      </c>
      <c r="Q101" s="231">
        <f>ROUND(E101*P101,2)</f>
        <v>0</v>
      </c>
      <c r="R101" s="232"/>
      <c r="S101" s="232" t="s">
        <v>268</v>
      </c>
      <c r="T101" s="232" t="s">
        <v>214</v>
      </c>
      <c r="U101" s="232">
        <v>0.12</v>
      </c>
      <c r="V101" s="232">
        <f>ROUND(E101*U101,2)</f>
        <v>0.24</v>
      </c>
      <c r="W101" s="232"/>
      <c r="X101" s="232" t="s">
        <v>215</v>
      </c>
      <c r="Y101" s="232" t="s">
        <v>216</v>
      </c>
      <c r="Z101" s="212"/>
      <c r="AA101" s="212"/>
      <c r="AB101" s="212"/>
      <c r="AC101" s="212"/>
      <c r="AD101" s="212"/>
      <c r="AE101" s="212"/>
      <c r="AF101" s="212"/>
      <c r="AG101" s="212" t="s">
        <v>217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>
      <c r="A102" s="229"/>
      <c r="B102" s="230"/>
      <c r="C102" s="265" t="s">
        <v>1851</v>
      </c>
      <c r="D102" s="255"/>
      <c r="E102" s="255"/>
      <c r="F102" s="255"/>
      <c r="G102" s="255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219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0.6" outlineLevel="1">
      <c r="A103" s="248">
        <v>57</v>
      </c>
      <c r="B103" s="249" t="s">
        <v>1873</v>
      </c>
      <c r="C103" s="264" t="s">
        <v>1874</v>
      </c>
      <c r="D103" s="250" t="s">
        <v>267</v>
      </c>
      <c r="E103" s="251">
        <v>4</v>
      </c>
      <c r="F103" s="252"/>
      <c r="G103" s="253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1">
        <v>1.72E-3</v>
      </c>
      <c r="O103" s="231">
        <f>ROUND(E103*N103,2)</f>
        <v>0.01</v>
      </c>
      <c r="P103" s="231">
        <v>0</v>
      </c>
      <c r="Q103" s="231">
        <f>ROUND(E103*P103,2)</f>
        <v>0</v>
      </c>
      <c r="R103" s="232"/>
      <c r="S103" s="232" t="s">
        <v>268</v>
      </c>
      <c r="T103" s="232" t="s">
        <v>269</v>
      </c>
      <c r="U103" s="232">
        <v>0.48</v>
      </c>
      <c r="V103" s="232">
        <f>ROUND(E103*U103,2)</f>
        <v>1.92</v>
      </c>
      <c r="W103" s="232"/>
      <c r="X103" s="232" t="s">
        <v>215</v>
      </c>
      <c r="Y103" s="232" t="s">
        <v>216</v>
      </c>
      <c r="Z103" s="212"/>
      <c r="AA103" s="212"/>
      <c r="AB103" s="212"/>
      <c r="AC103" s="212"/>
      <c r="AD103" s="212"/>
      <c r="AE103" s="212"/>
      <c r="AF103" s="212"/>
      <c r="AG103" s="212" t="s">
        <v>217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>
      <c r="A104" s="229"/>
      <c r="B104" s="230"/>
      <c r="C104" s="265" t="s">
        <v>1851</v>
      </c>
      <c r="D104" s="255"/>
      <c r="E104" s="255"/>
      <c r="F104" s="255"/>
      <c r="G104" s="255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219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>
      <c r="A105" s="248">
        <v>58</v>
      </c>
      <c r="B105" s="249" t="s">
        <v>1875</v>
      </c>
      <c r="C105" s="264" t="s">
        <v>1876</v>
      </c>
      <c r="D105" s="250" t="s">
        <v>457</v>
      </c>
      <c r="E105" s="251">
        <v>2</v>
      </c>
      <c r="F105" s="252"/>
      <c r="G105" s="253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1">
        <v>0</v>
      </c>
      <c r="O105" s="231">
        <f>ROUND(E105*N105,2)</f>
        <v>0</v>
      </c>
      <c r="P105" s="231">
        <v>0</v>
      </c>
      <c r="Q105" s="231">
        <f>ROUND(E105*P105,2)</f>
        <v>0</v>
      </c>
      <c r="R105" s="232"/>
      <c r="S105" s="232" t="s">
        <v>268</v>
      </c>
      <c r="T105" s="232" t="s">
        <v>269</v>
      </c>
      <c r="U105" s="232">
        <v>0</v>
      </c>
      <c r="V105" s="232">
        <f>ROUND(E105*U105,2)</f>
        <v>0</v>
      </c>
      <c r="W105" s="232"/>
      <c r="X105" s="232" t="s">
        <v>215</v>
      </c>
      <c r="Y105" s="232" t="s">
        <v>216</v>
      </c>
      <c r="Z105" s="212"/>
      <c r="AA105" s="212"/>
      <c r="AB105" s="212"/>
      <c r="AC105" s="212"/>
      <c r="AD105" s="212"/>
      <c r="AE105" s="212"/>
      <c r="AF105" s="212"/>
      <c r="AG105" s="212" t="s">
        <v>217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>
      <c r="A106" s="229"/>
      <c r="B106" s="230"/>
      <c r="C106" s="265" t="s">
        <v>1877</v>
      </c>
      <c r="D106" s="255"/>
      <c r="E106" s="255"/>
      <c r="F106" s="255"/>
      <c r="G106" s="255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219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>
      <c r="A107" s="248">
        <v>59</v>
      </c>
      <c r="B107" s="249" t="s">
        <v>1878</v>
      </c>
      <c r="C107" s="264" t="s">
        <v>1879</v>
      </c>
      <c r="D107" s="250" t="s">
        <v>567</v>
      </c>
      <c r="E107" s="251">
        <v>3</v>
      </c>
      <c r="F107" s="252"/>
      <c r="G107" s="253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1">
        <v>0</v>
      </c>
      <c r="O107" s="231">
        <f>ROUND(E107*N107,2)</f>
        <v>0</v>
      </c>
      <c r="P107" s="231">
        <v>0</v>
      </c>
      <c r="Q107" s="231">
        <f>ROUND(E107*P107,2)</f>
        <v>0</v>
      </c>
      <c r="R107" s="232"/>
      <c r="S107" s="232" t="s">
        <v>268</v>
      </c>
      <c r="T107" s="232" t="s">
        <v>269</v>
      </c>
      <c r="U107" s="232">
        <v>0</v>
      </c>
      <c r="V107" s="232">
        <f>ROUND(E107*U107,2)</f>
        <v>0</v>
      </c>
      <c r="W107" s="232"/>
      <c r="X107" s="232" t="s">
        <v>215</v>
      </c>
      <c r="Y107" s="232" t="s">
        <v>216</v>
      </c>
      <c r="Z107" s="212"/>
      <c r="AA107" s="212"/>
      <c r="AB107" s="212"/>
      <c r="AC107" s="212"/>
      <c r="AD107" s="212"/>
      <c r="AE107" s="212"/>
      <c r="AF107" s="212"/>
      <c r="AG107" s="212" t="s">
        <v>217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>
      <c r="A108" s="229"/>
      <c r="B108" s="230"/>
      <c r="C108" s="265" t="s">
        <v>1851</v>
      </c>
      <c r="D108" s="255"/>
      <c r="E108" s="255"/>
      <c r="F108" s="255"/>
      <c r="G108" s="255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219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>
      <c r="A109" s="248">
        <v>60</v>
      </c>
      <c r="B109" s="249" t="s">
        <v>1880</v>
      </c>
      <c r="C109" s="264" t="s">
        <v>1881</v>
      </c>
      <c r="D109" s="250" t="s">
        <v>457</v>
      </c>
      <c r="E109" s="251">
        <v>1</v>
      </c>
      <c r="F109" s="252"/>
      <c r="G109" s="253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1">
        <v>0</v>
      </c>
      <c r="O109" s="231">
        <f>ROUND(E109*N109,2)</f>
        <v>0</v>
      </c>
      <c r="P109" s="231">
        <v>0</v>
      </c>
      <c r="Q109" s="231">
        <f>ROUND(E109*P109,2)</f>
        <v>0</v>
      </c>
      <c r="R109" s="232"/>
      <c r="S109" s="232" t="s">
        <v>268</v>
      </c>
      <c r="T109" s="232" t="s">
        <v>269</v>
      </c>
      <c r="U109" s="232">
        <v>0</v>
      </c>
      <c r="V109" s="232">
        <f>ROUND(E109*U109,2)</f>
        <v>0</v>
      </c>
      <c r="W109" s="232"/>
      <c r="X109" s="232" t="s">
        <v>215</v>
      </c>
      <c r="Y109" s="232" t="s">
        <v>216</v>
      </c>
      <c r="Z109" s="212"/>
      <c r="AA109" s="212"/>
      <c r="AB109" s="212"/>
      <c r="AC109" s="212"/>
      <c r="AD109" s="212"/>
      <c r="AE109" s="212"/>
      <c r="AF109" s="212"/>
      <c r="AG109" s="212" t="s">
        <v>217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>
      <c r="A110" s="229"/>
      <c r="B110" s="230"/>
      <c r="C110" s="265" t="s">
        <v>1851</v>
      </c>
      <c r="D110" s="255"/>
      <c r="E110" s="255"/>
      <c r="F110" s="255"/>
      <c r="G110" s="255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219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>
      <c r="A111" s="248">
        <v>61</v>
      </c>
      <c r="B111" s="249" t="s">
        <v>1882</v>
      </c>
      <c r="C111" s="264" t="s">
        <v>1883</v>
      </c>
      <c r="D111" s="250" t="s">
        <v>1723</v>
      </c>
      <c r="E111" s="251">
        <v>10</v>
      </c>
      <c r="F111" s="252"/>
      <c r="G111" s="253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1">
        <v>8.9999999999999993E-3</v>
      </c>
      <c r="O111" s="231">
        <f>ROUND(E111*N111,2)</f>
        <v>0.09</v>
      </c>
      <c r="P111" s="231">
        <v>0</v>
      </c>
      <c r="Q111" s="231">
        <f>ROUND(E111*P111,2)</f>
        <v>0</v>
      </c>
      <c r="R111" s="232"/>
      <c r="S111" s="232" t="s">
        <v>268</v>
      </c>
      <c r="T111" s="232" t="s">
        <v>269</v>
      </c>
      <c r="U111" s="232">
        <v>1.77</v>
      </c>
      <c r="V111" s="232">
        <f>ROUND(E111*U111,2)</f>
        <v>17.7</v>
      </c>
      <c r="W111" s="232"/>
      <c r="X111" s="232" t="s">
        <v>215</v>
      </c>
      <c r="Y111" s="232" t="s">
        <v>216</v>
      </c>
      <c r="Z111" s="212"/>
      <c r="AA111" s="212"/>
      <c r="AB111" s="212"/>
      <c r="AC111" s="212"/>
      <c r="AD111" s="212"/>
      <c r="AE111" s="212"/>
      <c r="AF111" s="212"/>
      <c r="AG111" s="212" t="s">
        <v>217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>
      <c r="A112" s="229"/>
      <c r="B112" s="230"/>
      <c r="C112" s="265" t="s">
        <v>1884</v>
      </c>
      <c r="D112" s="255"/>
      <c r="E112" s="255"/>
      <c r="F112" s="255"/>
      <c r="G112" s="255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219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>
      <c r="A113" s="229"/>
      <c r="B113" s="230"/>
      <c r="C113" s="268" t="s">
        <v>1851</v>
      </c>
      <c r="D113" s="262"/>
      <c r="E113" s="262"/>
      <c r="F113" s="262"/>
      <c r="G113" s="26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219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>
      <c r="A114" s="248">
        <v>62</v>
      </c>
      <c r="B114" s="249" t="s">
        <v>1875</v>
      </c>
      <c r="C114" s="264" t="s">
        <v>1885</v>
      </c>
      <c r="D114" s="250" t="s">
        <v>267</v>
      </c>
      <c r="E114" s="251">
        <v>2</v>
      </c>
      <c r="F114" s="252"/>
      <c r="G114" s="253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1">
        <v>8.9999999999999998E-4</v>
      </c>
      <c r="O114" s="231">
        <f>ROUND(E114*N114,2)</f>
        <v>0</v>
      </c>
      <c r="P114" s="231">
        <v>0</v>
      </c>
      <c r="Q114" s="231">
        <f>ROUND(E114*P114,2)</f>
        <v>0</v>
      </c>
      <c r="R114" s="232"/>
      <c r="S114" s="232" t="s">
        <v>268</v>
      </c>
      <c r="T114" s="232" t="s">
        <v>269</v>
      </c>
      <c r="U114" s="232">
        <v>0</v>
      </c>
      <c r="V114" s="232">
        <f>ROUND(E114*U114,2)</f>
        <v>0</v>
      </c>
      <c r="W114" s="232"/>
      <c r="X114" s="232" t="s">
        <v>1574</v>
      </c>
      <c r="Y114" s="232" t="s">
        <v>216</v>
      </c>
      <c r="Z114" s="212"/>
      <c r="AA114" s="212"/>
      <c r="AB114" s="212"/>
      <c r="AC114" s="212"/>
      <c r="AD114" s="212"/>
      <c r="AE114" s="212"/>
      <c r="AF114" s="212"/>
      <c r="AG114" s="212" t="s">
        <v>1575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>
      <c r="A115" s="229"/>
      <c r="B115" s="230"/>
      <c r="C115" s="265" t="s">
        <v>1851</v>
      </c>
      <c r="D115" s="255"/>
      <c r="E115" s="255"/>
      <c r="F115" s="255"/>
      <c r="G115" s="255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219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>
      <c r="A116" s="248">
        <v>63</v>
      </c>
      <c r="B116" s="249" t="s">
        <v>1886</v>
      </c>
      <c r="C116" s="264" t="s">
        <v>1887</v>
      </c>
      <c r="D116" s="250" t="s">
        <v>267</v>
      </c>
      <c r="E116" s="251">
        <v>1</v>
      </c>
      <c r="F116" s="252"/>
      <c r="G116" s="253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1">
        <v>1.2999999999999999E-3</v>
      </c>
      <c r="O116" s="231">
        <f>ROUND(E116*N116,2)</f>
        <v>0</v>
      </c>
      <c r="P116" s="231">
        <v>0</v>
      </c>
      <c r="Q116" s="231">
        <f>ROUND(E116*P116,2)</f>
        <v>0</v>
      </c>
      <c r="R116" s="232"/>
      <c r="S116" s="232" t="s">
        <v>268</v>
      </c>
      <c r="T116" s="232" t="s">
        <v>269</v>
      </c>
      <c r="U116" s="232">
        <v>0</v>
      </c>
      <c r="V116" s="232">
        <f>ROUND(E116*U116,2)</f>
        <v>0</v>
      </c>
      <c r="W116" s="232"/>
      <c r="X116" s="232" t="s">
        <v>1574</v>
      </c>
      <c r="Y116" s="232" t="s">
        <v>216</v>
      </c>
      <c r="Z116" s="212"/>
      <c r="AA116" s="212"/>
      <c r="AB116" s="212"/>
      <c r="AC116" s="212"/>
      <c r="AD116" s="212"/>
      <c r="AE116" s="212"/>
      <c r="AF116" s="212"/>
      <c r="AG116" s="212" t="s">
        <v>1575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>
      <c r="A117" s="229"/>
      <c r="B117" s="230"/>
      <c r="C117" s="265" t="s">
        <v>1851</v>
      </c>
      <c r="D117" s="255"/>
      <c r="E117" s="255"/>
      <c r="F117" s="255"/>
      <c r="G117" s="255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219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>
      <c r="A118" s="248">
        <v>64</v>
      </c>
      <c r="B118" s="249" t="s">
        <v>1882</v>
      </c>
      <c r="C118" s="264" t="s">
        <v>1888</v>
      </c>
      <c r="D118" s="250" t="s">
        <v>1723</v>
      </c>
      <c r="E118" s="251">
        <v>2</v>
      </c>
      <c r="F118" s="252"/>
      <c r="G118" s="253">
        <f>ROUND(E118*F118,2)</f>
        <v>0</v>
      </c>
      <c r="H118" s="233"/>
      <c r="I118" s="232">
        <f>ROUND(E118*H118,2)</f>
        <v>0</v>
      </c>
      <c r="J118" s="233"/>
      <c r="K118" s="232">
        <f>ROUND(E118*J118,2)</f>
        <v>0</v>
      </c>
      <c r="L118" s="232">
        <v>21</v>
      </c>
      <c r="M118" s="232">
        <f>G118*(1+L118/100)</f>
        <v>0</v>
      </c>
      <c r="N118" s="231">
        <v>8.9999999999999993E-3</v>
      </c>
      <c r="O118" s="231">
        <f>ROUND(E118*N118,2)</f>
        <v>0.02</v>
      </c>
      <c r="P118" s="231">
        <v>0</v>
      </c>
      <c r="Q118" s="231">
        <f>ROUND(E118*P118,2)</f>
        <v>0</v>
      </c>
      <c r="R118" s="232"/>
      <c r="S118" s="232" t="s">
        <v>268</v>
      </c>
      <c r="T118" s="232" t="s">
        <v>269</v>
      </c>
      <c r="U118" s="232">
        <v>1.77</v>
      </c>
      <c r="V118" s="232">
        <f>ROUND(E118*U118,2)</f>
        <v>3.54</v>
      </c>
      <c r="W118" s="232"/>
      <c r="X118" s="232" t="s">
        <v>1574</v>
      </c>
      <c r="Y118" s="232" t="s">
        <v>216</v>
      </c>
      <c r="Z118" s="212"/>
      <c r="AA118" s="212"/>
      <c r="AB118" s="212"/>
      <c r="AC118" s="212"/>
      <c r="AD118" s="212"/>
      <c r="AE118" s="212"/>
      <c r="AF118" s="212"/>
      <c r="AG118" s="212" t="s">
        <v>1575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>
      <c r="A119" s="229"/>
      <c r="B119" s="230"/>
      <c r="C119" s="265" t="s">
        <v>1884</v>
      </c>
      <c r="D119" s="255"/>
      <c r="E119" s="255"/>
      <c r="F119" s="255"/>
      <c r="G119" s="255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219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>
      <c r="A120" s="229"/>
      <c r="B120" s="230"/>
      <c r="C120" s="268" t="s">
        <v>1851</v>
      </c>
      <c r="D120" s="262"/>
      <c r="E120" s="262"/>
      <c r="F120" s="262"/>
      <c r="G120" s="26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219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>
      <c r="A121" s="248">
        <v>65</v>
      </c>
      <c r="B121" s="249" t="s">
        <v>1889</v>
      </c>
      <c r="C121" s="264" t="s">
        <v>1890</v>
      </c>
      <c r="D121" s="250" t="s">
        <v>267</v>
      </c>
      <c r="E121" s="251">
        <v>1</v>
      </c>
      <c r="F121" s="252"/>
      <c r="G121" s="253">
        <f>ROUND(E121*F121,2)</f>
        <v>0</v>
      </c>
      <c r="H121" s="233"/>
      <c r="I121" s="232">
        <f>ROUND(E121*H121,2)</f>
        <v>0</v>
      </c>
      <c r="J121" s="233"/>
      <c r="K121" s="232">
        <f>ROUND(E121*J121,2)</f>
        <v>0</v>
      </c>
      <c r="L121" s="232">
        <v>21</v>
      </c>
      <c r="M121" s="232">
        <f>G121*(1+L121/100)</f>
        <v>0</v>
      </c>
      <c r="N121" s="231">
        <v>1.2999999999999999E-2</v>
      </c>
      <c r="O121" s="231">
        <f>ROUND(E121*N121,2)</f>
        <v>0.01</v>
      </c>
      <c r="P121" s="231">
        <v>0</v>
      </c>
      <c r="Q121" s="231">
        <f>ROUND(E121*P121,2)</f>
        <v>0</v>
      </c>
      <c r="R121" s="232"/>
      <c r="S121" s="232" t="s">
        <v>268</v>
      </c>
      <c r="T121" s="232" t="s">
        <v>269</v>
      </c>
      <c r="U121" s="232">
        <v>0</v>
      </c>
      <c r="V121" s="232">
        <f>ROUND(E121*U121,2)</f>
        <v>0</v>
      </c>
      <c r="W121" s="232"/>
      <c r="X121" s="232" t="s">
        <v>276</v>
      </c>
      <c r="Y121" s="232" t="s">
        <v>216</v>
      </c>
      <c r="Z121" s="212"/>
      <c r="AA121" s="212"/>
      <c r="AB121" s="212"/>
      <c r="AC121" s="212"/>
      <c r="AD121" s="212"/>
      <c r="AE121" s="212"/>
      <c r="AF121" s="212"/>
      <c r="AG121" s="212" t="s">
        <v>277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>
      <c r="A122" s="229"/>
      <c r="B122" s="230"/>
      <c r="C122" s="265" t="s">
        <v>1891</v>
      </c>
      <c r="D122" s="255"/>
      <c r="E122" s="255"/>
      <c r="F122" s="255"/>
      <c r="G122" s="255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219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>
      <c r="A123" s="229"/>
      <c r="B123" s="230"/>
      <c r="C123" s="268" t="s">
        <v>1851</v>
      </c>
      <c r="D123" s="262"/>
      <c r="E123" s="262"/>
      <c r="F123" s="262"/>
      <c r="G123" s="26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219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>
      <c r="A124" s="248">
        <v>66</v>
      </c>
      <c r="B124" s="249" t="s">
        <v>1892</v>
      </c>
      <c r="C124" s="264" t="s">
        <v>1893</v>
      </c>
      <c r="D124" s="250" t="s">
        <v>267</v>
      </c>
      <c r="E124" s="251">
        <v>1</v>
      </c>
      <c r="F124" s="252"/>
      <c r="G124" s="253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1">
        <v>1.2999999999999999E-2</v>
      </c>
      <c r="O124" s="231">
        <f>ROUND(E124*N124,2)</f>
        <v>0.01</v>
      </c>
      <c r="P124" s="231">
        <v>0</v>
      </c>
      <c r="Q124" s="231">
        <f>ROUND(E124*P124,2)</f>
        <v>0</v>
      </c>
      <c r="R124" s="232"/>
      <c r="S124" s="232" t="s">
        <v>268</v>
      </c>
      <c r="T124" s="232" t="s">
        <v>269</v>
      </c>
      <c r="U124" s="232">
        <v>0</v>
      </c>
      <c r="V124" s="232">
        <f>ROUND(E124*U124,2)</f>
        <v>0</v>
      </c>
      <c r="W124" s="232"/>
      <c r="X124" s="232" t="s">
        <v>276</v>
      </c>
      <c r="Y124" s="232" t="s">
        <v>216</v>
      </c>
      <c r="Z124" s="212"/>
      <c r="AA124" s="212"/>
      <c r="AB124" s="212"/>
      <c r="AC124" s="212"/>
      <c r="AD124" s="212"/>
      <c r="AE124" s="212"/>
      <c r="AF124" s="212"/>
      <c r="AG124" s="212" t="s">
        <v>277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>
      <c r="A125" s="229"/>
      <c r="B125" s="230"/>
      <c r="C125" s="265" t="s">
        <v>1891</v>
      </c>
      <c r="D125" s="255"/>
      <c r="E125" s="255"/>
      <c r="F125" s="255"/>
      <c r="G125" s="255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219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>
      <c r="A126" s="229"/>
      <c r="B126" s="230"/>
      <c r="C126" s="268" t="s">
        <v>1851</v>
      </c>
      <c r="D126" s="262"/>
      <c r="E126" s="262"/>
      <c r="F126" s="262"/>
      <c r="G126" s="26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219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>
      <c r="A127" s="248">
        <v>67</v>
      </c>
      <c r="B127" s="249" t="s">
        <v>1875</v>
      </c>
      <c r="C127" s="264" t="s">
        <v>1894</v>
      </c>
      <c r="D127" s="250" t="s">
        <v>267</v>
      </c>
      <c r="E127" s="251">
        <v>10</v>
      </c>
      <c r="F127" s="252"/>
      <c r="G127" s="253">
        <f>ROUND(E127*F127,2)</f>
        <v>0</v>
      </c>
      <c r="H127" s="233"/>
      <c r="I127" s="232">
        <f>ROUND(E127*H127,2)</f>
        <v>0</v>
      </c>
      <c r="J127" s="233"/>
      <c r="K127" s="232">
        <f>ROUND(E127*J127,2)</f>
        <v>0</v>
      </c>
      <c r="L127" s="232">
        <v>21</v>
      </c>
      <c r="M127" s="232">
        <f>G127*(1+L127/100)</f>
        <v>0</v>
      </c>
      <c r="N127" s="231">
        <v>8.9999999999999998E-4</v>
      </c>
      <c r="O127" s="231">
        <f>ROUND(E127*N127,2)</f>
        <v>0.01</v>
      </c>
      <c r="P127" s="231">
        <v>0</v>
      </c>
      <c r="Q127" s="231">
        <f>ROUND(E127*P127,2)</f>
        <v>0</v>
      </c>
      <c r="R127" s="232"/>
      <c r="S127" s="232" t="s">
        <v>268</v>
      </c>
      <c r="T127" s="232" t="s">
        <v>269</v>
      </c>
      <c r="U127" s="232">
        <v>0</v>
      </c>
      <c r="V127" s="232">
        <f>ROUND(E127*U127,2)</f>
        <v>0</v>
      </c>
      <c r="W127" s="232"/>
      <c r="X127" s="232" t="s">
        <v>276</v>
      </c>
      <c r="Y127" s="232" t="s">
        <v>216</v>
      </c>
      <c r="Z127" s="212"/>
      <c r="AA127" s="212"/>
      <c r="AB127" s="212"/>
      <c r="AC127" s="212"/>
      <c r="AD127" s="212"/>
      <c r="AE127" s="212"/>
      <c r="AF127" s="212"/>
      <c r="AG127" s="212" t="s">
        <v>277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>
      <c r="A128" s="229"/>
      <c r="B128" s="230"/>
      <c r="C128" s="265" t="s">
        <v>1851</v>
      </c>
      <c r="D128" s="255"/>
      <c r="E128" s="255"/>
      <c r="F128" s="255"/>
      <c r="G128" s="255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219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>
      <c r="A129" s="248">
        <v>68</v>
      </c>
      <c r="B129" s="249" t="s">
        <v>1895</v>
      </c>
      <c r="C129" s="264" t="s">
        <v>1896</v>
      </c>
      <c r="D129" s="250" t="s">
        <v>267</v>
      </c>
      <c r="E129" s="251">
        <v>10</v>
      </c>
      <c r="F129" s="252"/>
      <c r="G129" s="253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1">
        <v>1.33E-3</v>
      </c>
      <c r="O129" s="231">
        <f>ROUND(E129*N129,2)</f>
        <v>0.01</v>
      </c>
      <c r="P129" s="231">
        <v>0</v>
      </c>
      <c r="Q129" s="231">
        <f>ROUND(E129*P129,2)</f>
        <v>0</v>
      </c>
      <c r="R129" s="232"/>
      <c r="S129" s="232" t="s">
        <v>268</v>
      </c>
      <c r="T129" s="232" t="s">
        <v>269</v>
      </c>
      <c r="U129" s="232">
        <v>0</v>
      </c>
      <c r="V129" s="232">
        <f>ROUND(E129*U129,2)</f>
        <v>0</v>
      </c>
      <c r="W129" s="232"/>
      <c r="X129" s="232" t="s">
        <v>276</v>
      </c>
      <c r="Y129" s="232" t="s">
        <v>216</v>
      </c>
      <c r="Z129" s="212"/>
      <c r="AA129" s="212"/>
      <c r="AB129" s="212"/>
      <c r="AC129" s="212"/>
      <c r="AD129" s="212"/>
      <c r="AE129" s="212"/>
      <c r="AF129" s="212"/>
      <c r="AG129" s="212" t="s">
        <v>277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>
      <c r="A130" s="229"/>
      <c r="B130" s="230"/>
      <c r="C130" s="265" t="s">
        <v>1897</v>
      </c>
      <c r="D130" s="255"/>
      <c r="E130" s="255"/>
      <c r="F130" s="255"/>
      <c r="G130" s="255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219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>
      <c r="A131" s="229"/>
      <c r="B131" s="230"/>
      <c r="C131" s="268" t="s">
        <v>1851</v>
      </c>
      <c r="D131" s="262"/>
      <c r="E131" s="262"/>
      <c r="F131" s="262"/>
      <c r="G131" s="26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219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>
      <c r="A132" s="248">
        <v>69</v>
      </c>
      <c r="B132" s="249" t="s">
        <v>1898</v>
      </c>
      <c r="C132" s="264" t="s">
        <v>1899</v>
      </c>
      <c r="D132" s="250" t="s">
        <v>267</v>
      </c>
      <c r="E132" s="251">
        <v>10</v>
      </c>
      <c r="F132" s="252"/>
      <c r="G132" s="253">
        <f>ROUND(E132*F132,2)</f>
        <v>0</v>
      </c>
      <c r="H132" s="233"/>
      <c r="I132" s="232">
        <f>ROUND(E132*H132,2)</f>
        <v>0</v>
      </c>
      <c r="J132" s="233"/>
      <c r="K132" s="232">
        <f>ROUND(E132*J132,2)</f>
        <v>0</v>
      </c>
      <c r="L132" s="232">
        <v>21</v>
      </c>
      <c r="M132" s="232">
        <f>G132*(1+L132/100)</f>
        <v>0</v>
      </c>
      <c r="N132" s="231">
        <v>0</v>
      </c>
      <c r="O132" s="231">
        <f>ROUND(E132*N132,2)</f>
        <v>0</v>
      </c>
      <c r="P132" s="231">
        <v>0</v>
      </c>
      <c r="Q132" s="231">
        <f>ROUND(E132*P132,2)</f>
        <v>0</v>
      </c>
      <c r="R132" s="232"/>
      <c r="S132" s="232" t="s">
        <v>268</v>
      </c>
      <c r="T132" s="232" t="s">
        <v>269</v>
      </c>
      <c r="U132" s="232">
        <v>0</v>
      </c>
      <c r="V132" s="232">
        <f>ROUND(E132*U132,2)</f>
        <v>0</v>
      </c>
      <c r="W132" s="232"/>
      <c r="X132" s="232" t="s">
        <v>276</v>
      </c>
      <c r="Y132" s="232" t="s">
        <v>216</v>
      </c>
      <c r="Z132" s="212"/>
      <c r="AA132" s="212"/>
      <c r="AB132" s="212"/>
      <c r="AC132" s="212"/>
      <c r="AD132" s="212"/>
      <c r="AE132" s="212"/>
      <c r="AF132" s="212"/>
      <c r="AG132" s="212" t="s">
        <v>277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>
      <c r="A133" s="229"/>
      <c r="B133" s="230"/>
      <c r="C133" s="265" t="s">
        <v>1851</v>
      </c>
      <c r="D133" s="255"/>
      <c r="E133" s="255"/>
      <c r="F133" s="255"/>
      <c r="G133" s="255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219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>
      <c r="A134" s="248">
        <v>70</v>
      </c>
      <c r="B134" s="249" t="s">
        <v>1900</v>
      </c>
      <c r="C134" s="264" t="s">
        <v>1901</v>
      </c>
      <c r="D134" s="250" t="s">
        <v>267</v>
      </c>
      <c r="E134" s="251">
        <v>2</v>
      </c>
      <c r="F134" s="252"/>
      <c r="G134" s="253">
        <f>ROUND(E134*F134,2)</f>
        <v>0</v>
      </c>
      <c r="H134" s="233"/>
      <c r="I134" s="232">
        <f>ROUND(E134*H134,2)</f>
        <v>0</v>
      </c>
      <c r="J134" s="233"/>
      <c r="K134" s="232">
        <f>ROUND(E134*J134,2)</f>
        <v>0</v>
      </c>
      <c r="L134" s="232">
        <v>21</v>
      </c>
      <c r="M134" s="232">
        <f>G134*(1+L134/100)</f>
        <v>0</v>
      </c>
      <c r="N134" s="231">
        <v>0</v>
      </c>
      <c r="O134" s="231">
        <f>ROUND(E134*N134,2)</f>
        <v>0</v>
      </c>
      <c r="P134" s="231">
        <v>0</v>
      </c>
      <c r="Q134" s="231">
        <f>ROUND(E134*P134,2)</f>
        <v>0</v>
      </c>
      <c r="R134" s="232"/>
      <c r="S134" s="232" t="s">
        <v>268</v>
      </c>
      <c r="T134" s="232" t="s">
        <v>269</v>
      </c>
      <c r="U134" s="232">
        <v>0</v>
      </c>
      <c r="V134" s="232">
        <f>ROUND(E134*U134,2)</f>
        <v>0</v>
      </c>
      <c r="W134" s="232"/>
      <c r="X134" s="232" t="s">
        <v>276</v>
      </c>
      <c r="Y134" s="232" t="s">
        <v>216</v>
      </c>
      <c r="Z134" s="212"/>
      <c r="AA134" s="212"/>
      <c r="AB134" s="212"/>
      <c r="AC134" s="212"/>
      <c r="AD134" s="212"/>
      <c r="AE134" s="212"/>
      <c r="AF134" s="212"/>
      <c r="AG134" s="212" t="s">
        <v>277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>
      <c r="A135" s="229"/>
      <c r="B135" s="230"/>
      <c r="C135" s="265" t="s">
        <v>1851</v>
      </c>
      <c r="D135" s="255"/>
      <c r="E135" s="255"/>
      <c r="F135" s="255"/>
      <c r="G135" s="255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219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>
      <c r="A136" s="248">
        <v>71</v>
      </c>
      <c r="B136" s="249" t="s">
        <v>1902</v>
      </c>
      <c r="C136" s="264" t="s">
        <v>1903</v>
      </c>
      <c r="D136" s="250" t="s">
        <v>267</v>
      </c>
      <c r="E136" s="251">
        <v>2</v>
      </c>
      <c r="F136" s="252"/>
      <c r="G136" s="253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1">
        <v>1.33E-3</v>
      </c>
      <c r="O136" s="231">
        <f>ROUND(E136*N136,2)</f>
        <v>0</v>
      </c>
      <c r="P136" s="231">
        <v>0</v>
      </c>
      <c r="Q136" s="231">
        <f>ROUND(E136*P136,2)</f>
        <v>0</v>
      </c>
      <c r="R136" s="232"/>
      <c r="S136" s="232" t="s">
        <v>268</v>
      </c>
      <c r="T136" s="232" t="s">
        <v>269</v>
      </c>
      <c r="U136" s="232">
        <v>0</v>
      </c>
      <c r="V136" s="232">
        <f>ROUND(E136*U136,2)</f>
        <v>0</v>
      </c>
      <c r="W136" s="232"/>
      <c r="X136" s="232" t="s">
        <v>276</v>
      </c>
      <c r="Y136" s="232" t="s">
        <v>216</v>
      </c>
      <c r="Z136" s="212"/>
      <c r="AA136" s="212"/>
      <c r="AB136" s="212"/>
      <c r="AC136" s="212"/>
      <c r="AD136" s="212"/>
      <c r="AE136" s="212"/>
      <c r="AF136" s="212"/>
      <c r="AG136" s="212" t="s">
        <v>277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>
      <c r="A137" s="229"/>
      <c r="B137" s="230"/>
      <c r="C137" s="265" t="s">
        <v>1897</v>
      </c>
      <c r="D137" s="255"/>
      <c r="E137" s="255"/>
      <c r="F137" s="255"/>
      <c r="G137" s="255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219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>
      <c r="A138" s="229"/>
      <c r="B138" s="230"/>
      <c r="C138" s="268" t="s">
        <v>1851</v>
      </c>
      <c r="D138" s="262"/>
      <c r="E138" s="262"/>
      <c r="F138" s="262"/>
      <c r="G138" s="26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219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>
      <c r="A139" s="256">
        <v>72</v>
      </c>
      <c r="B139" s="257" t="s">
        <v>1904</v>
      </c>
      <c r="C139" s="267" t="s">
        <v>1905</v>
      </c>
      <c r="D139" s="258" t="s">
        <v>274</v>
      </c>
      <c r="E139" s="259">
        <v>0.26378000000000001</v>
      </c>
      <c r="F139" s="260"/>
      <c r="G139" s="261">
        <f>ROUND(E139*F139,2)</f>
        <v>0</v>
      </c>
      <c r="H139" s="233"/>
      <c r="I139" s="232">
        <f>ROUND(E139*H139,2)</f>
        <v>0</v>
      </c>
      <c r="J139" s="233"/>
      <c r="K139" s="232">
        <f>ROUND(E139*J139,2)</f>
        <v>0</v>
      </c>
      <c r="L139" s="232">
        <v>21</v>
      </c>
      <c r="M139" s="232">
        <f>G139*(1+L139/100)</f>
        <v>0</v>
      </c>
      <c r="N139" s="231">
        <v>0</v>
      </c>
      <c r="O139" s="231">
        <f>ROUND(E139*N139,2)</f>
        <v>0</v>
      </c>
      <c r="P139" s="231">
        <v>0</v>
      </c>
      <c r="Q139" s="231">
        <f>ROUND(E139*P139,2)</f>
        <v>0</v>
      </c>
      <c r="R139" s="232"/>
      <c r="S139" s="232" t="s">
        <v>213</v>
      </c>
      <c r="T139" s="232" t="s">
        <v>301</v>
      </c>
      <c r="U139" s="232">
        <v>1.573</v>
      </c>
      <c r="V139" s="232">
        <f>ROUND(E139*U139,2)</f>
        <v>0.41</v>
      </c>
      <c r="W139" s="232"/>
      <c r="X139" s="232" t="s">
        <v>1048</v>
      </c>
      <c r="Y139" s="232" t="s">
        <v>216</v>
      </c>
      <c r="Z139" s="212"/>
      <c r="AA139" s="212"/>
      <c r="AB139" s="212"/>
      <c r="AC139" s="212"/>
      <c r="AD139" s="212"/>
      <c r="AE139" s="212"/>
      <c r="AF139" s="212"/>
      <c r="AG139" s="212" t="s">
        <v>1049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>
      <c r="A140" s="241" t="s">
        <v>208</v>
      </c>
      <c r="B140" s="242" t="s">
        <v>141</v>
      </c>
      <c r="C140" s="263" t="s">
        <v>142</v>
      </c>
      <c r="D140" s="243"/>
      <c r="E140" s="244"/>
      <c r="F140" s="245"/>
      <c r="G140" s="246">
        <f>SUMIF(AG141:AG141,"&lt;&gt;NOR",G141:G141)</f>
        <v>0</v>
      </c>
      <c r="H140" s="240"/>
      <c r="I140" s="240">
        <f>SUM(I141:I141)</f>
        <v>0</v>
      </c>
      <c r="J140" s="240"/>
      <c r="K140" s="240">
        <f>SUM(K141:K141)</f>
        <v>0</v>
      </c>
      <c r="L140" s="240"/>
      <c r="M140" s="240">
        <f>SUM(M141:M141)</f>
        <v>0</v>
      </c>
      <c r="N140" s="239"/>
      <c r="O140" s="239">
        <f>SUM(O141:O141)</f>
        <v>0</v>
      </c>
      <c r="P140" s="239"/>
      <c r="Q140" s="239">
        <f>SUM(Q141:Q141)</f>
        <v>0</v>
      </c>
      <c r="R140" s="240"/>
      <c r="S140" s="240"/>
      <c r="T140" s="240"/>
      <c r="U140" s="240"/>
      <c r="V140" s="240">
        <f>SUM(V141:V141)</f>
        <v>0.62</v>
      </c>
      <c r="W140" s="240"/>
      <c r="X140" s="240"/>
      <c r="Y140" s="240"/>
      <c r="AG140" t="s">
        <v>209</v>
      </c>
    </row>
    <row r="141" spans="1:60" outlineLevel="1">
      <c r="A141" s="248">
        <v>73</v>
      </c>
      <c r="B141" s="249" t="s">
        <v>1906</v>
      </c>
      <c r="C141" s="264" t="s">
        <v>1907</v>
      </c>
      <c r="D141" s="250" t="s">
        <v>267</v>
      </c>
      <c r="E141" s="251">
        <v>3</v>
      </c>
      <c r="F141" s="252"/>
      <c r="G141" s="253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1">
        <v>6.4999999999999997E-4</v>
      </c>
      <c r="O141" s="231">
        <f>ROUND(E141*N141,2)</f>
        <v>0</v>
      </c>
      <c r="P141" s="231">
        <v>0</v>
      </c>
      <c r="Q141" s="231">
        <f>ROUND(E141*P141,2)</f>
        <v>0</v>
      </c>
      <c r="R141" s="232"/>
      <c r="S141" s="232" t="s">
        <v>268</v>
      </c>
      <c r="T141" s="232" t="s">
        <v>269</v>
      </c>
      <c r="U141" s="232">
        <v>0.20699999999999999</v>
      </c>
      <c r="V141" s="232">
        <f>ROUND(E141*U141,2)</f>
        <v>0.62</v>
      </c>
      <c r="W141" s="232"/>
      <c r="X141" s="232" t="s">
        <v>215</v>
      </c>
      <c r="Y141" s="232" t="s">
        <v>216</v>
      </c>
      <c r="Z141" s="212"/>
      <c r="AA141" s="212"/>
      <c r="AB141" s="212"/>
      <c r="AC141" s="212"/>
      <c r="AD141" s="212"/>
      <c r="AE141" s="212"/>
      <c r="AF141" s="212"/>
      <c r="AG141" s="212" t="s">
        <v>217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>
      <c r="A142" s="3"/>
      <c r="B142" s="4"/>
      <c r="C142" s="270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v>12</v>
      </c>
      <c r="AF142">
        <v>21</v>
      </c>
      <c r="AG142" t="s">
        <v>194</v>
      </c>
    </row>
    <row r="143" spans="1:60">
      <c r="A143" s="215"/>
      <c r="B143" s="216" t="s">
        <v>31</v>
      </c>
      <c r="C143" s="271"/>
      <c r="D143" s="217"/>
      <c r="E143" s="218"/>
      <c r="F143" s="218"/>
      <c r="G143" s="247">
        <f>G8+G20+G23+G40+G74+G79+G140</f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E143">
        <f>SUMIF(L7:L141,AE142,G7:G141)</f>
        <v>0</v>
      </c>
      <c r="AF143">
        <f>SUMIF(L7:L141,AF142,G7:G141)</f>
        <v>0</v>
      </c>
      <c r="AG143" t="s">
        <v>1738</v>
      </c>
    </row>
    <row r="144" spans="1:60">
      <c r="A144" s="3"/>
      <c r="B144" s="4"/>
      <c r="C144" s="270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>
      <c r="A145" s="3"/>
      <c r="B145" s="4"/>
      <c r="C145" s="270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33">
      <c r="A146" s="219" t="s">
        <v>1739</v>
      </c>
      <c r="B146" s="219"/>
      <c r="C146" s="272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33">
      <c r="A147" s="220"/>
      <c r="B147" s="221"/>
      <c r="C147" s="273"/>
      <c r="D147" s="221"/>
      <c r="E147" s="221"/>
      <c r="F147" s="221"/>
      <c r="G147" s="22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G147" t="s">
        <v>1740</v>
      </c>
    </row>
    <row r="148" spans="1:33">
      <c r="A148" s="223"/>
      <c r="B148" s="224"/>
      <c r="C148" s="274"/>
      <c r="D148" s="224"/>
      <c r="E148" s="224"/>
      <c r="F148" s="224"/>
      <c r="G148" s="22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>
      <c r="A149" s="223"/>
      <c r="B149" s="224"/>
      <c r="C149" s="274"/>
      <c r="D149" s="224"/>
      <c r="E149" s="224"/>
      <c r="F149" s="224"/>
      <c r="G149" s="225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33">
      <c r="A150" s="223"/>
      <c r="B150" s="224"/>
      <c r="C150" s="274"/>
      <c r="D150" s="224"/>
      <c r="E150" s="224"/>
      <c r="F150" s="224"/>
      <c r="G150" s="2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33">
      <c r="A151" s="226"/>
      <c r="B151" s="227"/>
      <c r="C151" s="275"/>
      <c r="D151" s="227"/>
      <c r="E151" s="227"/>
      <c r="F151" s="227"/>
      <c r="G151" s="228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33">
      <c r="A152" s="3"/>
      <c r="B152" s="4"/>
      <c r="C152" s="270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33">
      <c r="C153" s="276"/>
      <c r="D153" s="10"/>
      <c r="AG153" t="s">
        <v>1741</v>
      </c>
    </row>
    <row r="154" spans="1:33">
      <c r="D154" s="10"/>
    </row>
    <row r="155" spans="1:33">
      <c r="D155" s="10"/>
    </row>
    <row r="156" spans="1:33">
      <c r="D156" s="10"/>
    </row>
    <row r="157" spans="1:33">
      <c r="D157" s="10"/>
    </row>
    <row r="158" spans="1:33">
      <c r="D158" s="10"/>
    </row>
    <row r="159" spans="1:33">
      <c r="D159" s="10"/>
    </row>
    <row r="160" spans="1:33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58">
    <mergeCell ref="C130:G130"/>
    <mergeCell ref="C131:G131"/>
    <mergeCell ref="C133:G133"/>
    <mergeCell ref="C135:G135"/>
    <mergeCell ref="C137:G137"/>
    <mergeCell ref="C138:G138"/>
    <mergeCell ref="C120:G120"/>
    <mergeCell ref="C122:G122"/>
    <mergeCell ref="C123:G123"/>
    <mergeCell ref="C125:G125"/>
    <mergeCell ref="C126:G126"/>
    <mergeCell ref="C128:G128"/>
    <mergeCell ref="C110:G110"/>
    <mergeCell ref="C112:G112"/>
    <mergeCell ref="C113:G113"/>
    <mergeCell ref="C115:G115"/>
    <mergeCell ref="C117:G117"/>
    <mergeCell ref="C119:G119"/>
    <mergeCell ref="C99:G99"/>
    <mergeCell ref="C100:G100"/>
    <mergeCell ref="C102:G102"/>
    <mergeCell ref="C104:G104"/>
    <mergeCell ref="C106:G106"/>
    <mergeCell ref="C108:G108"/>
    <mergeCell ref="C87:G87"/>
    <mergeCell ref="C89:G89"/>
    <mergeCell ref="C91:G91"/>
    <mergeCell ref="C93:G93"/>
    <mergeCell ref="C95:G95"/>
    <mergeCell ref="C97:G97"/>
    <mergeCell ref="C55:G55"/>
    <mergeCell ref="C56:G56"/>
    <mergeCell ref="C58:G58"/>
    <mergeCell ref="C81:G81"/>
    <mergeCell ref="C83:G83"/>
    <mergeCell ref="C85:G85"/>
    <mergeCell ref="C38:G38"/>
    <mergeCell ref="C47:G47"/>
    <mergeCell ref="C48:G48"/>
    <mergeCell ref="C49:G49"/>
    <mergeCell ref="C51:G51"/>
    <mergeCell ref="C53:G53"/>
    <mergeCell ref="C17:G17"/>
    <mergeCell ref="C22:G22"/>
    <mergeCell ref="C26:G26"/>
    <mergeCell ref="C28:G28"/>
    <mergeCell ref="C30:G30"/>
    <mergeCell ref="C36:G36"/>
    <mergeCell ref="A1:G1"/>
    <mergeCell ref="C2:G2"/>
    <mergeCell ref="C3:G3"/>
    <mergeCell ref="C4:G4"/>
    <mergeCell ref="A146:C146"/>
    <mergeCell ref="A147:G151"/>
    <mergeCell ref="C10:G10"/>
    <mergeCell ref="C11:G11"/>
    <mergeCell ref="C13:G13"/>
    <mergeCell ref="C15:G1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99</v>
      </c>
      <c r="C8" s="263" t="s">
        <v>100</v>
      </c>
      <c r="D8" s="243"/>
      <c r="E8" s="244"/>
      <c r="F8" s="245"/>
      <c r="G8" s="246">
        <f>SUMIF(AG9:AG9,"&lt;&gt;NOR",G9:G9)</f>
        <v>0</v>
      </c>
      <c r="H8" s="240"/>
      <c r="I8" s="240">
        <f>SUM(I9:I9)</f>
        <v>0</v>
      </c>
      <c r="J8" s="240"/>
      <c r="K8" s="240">
        <f>SUM(K9:K9)</f>
        <v>0</v>
      </c>
      <c r="L8" s="240"/>
      <c r="M8" s="240">
        <f>SUM(M9:M9)</f>
        <v>0</v>
      </c>
      <c r="N8" s="239"/>
      <c r="O8" s="239">
        <f>SUM(O9:O9)</f>
        <v>0.95</v>
      </c>
      <c r="P8" s="239"/>
      <c r="Q8" s="239">
        <f>SUM(Q9:Q9)</f>
        <v>0</v>
      </c>
      <c r="R8" s="240"/>
      <c r="S8" s="240"/>
      <c r="T8" s="240"/>
      <c r="U8" s="240"/>
      <c r="V8" s="240">
        <f>SUM(V9:V9)</f>
        <v>13.75</v>
      </c>
      <c r="W8" s="240"/>
      <c r="X8" s="240"/>
      <c r="Y8" s="240"/>
      <c r="AG8" t="s">
        <v>209</v>
      </c>
    </row>
    <row r="9" spans="1:60" outlineLevel="1">
      <c r="A9" s="256">
        <v>1</v>
      </c>
      <c r="B9" s="257" t="s">
        <v>1908</v>
      </c>
      <c r="C9" s="267" t="s">
        <v>1909</v>
      </c>
      <c r="D9" s="258" t="s">
        <v>222</v>
      </c>
      <c r="E9" s="259">
        <v>55</v>
      </c>
      <c r="F9" s="260"/>
      <c r="G9" s="261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1.7330000000000002E-2</v>
      </c>
      <c r="O9" s="231">
        <f>ROUND(E9*N9,2)</f>
        <v>0.95</v>
      </c>
      <c r="P9" s="231">
        <v>0</v>
      </c>
      <c r="Q9" s="231">
        <f>ROUND(E9*P9,2)</f>
        <v>0</v>
      </c>
      <c r="R9" s="232"/>
      <c r="S9" s="232" t="s">
        <v>213</v>
      </c>
      <c r="T9" s="232" t="s">
        <v>214</v>
      </c>
      <c r="U9" s="232">
        <v>0.25</v>
      </c>
      <c r="V9" s="232">
        <f>ROUND(E9*U9,2)</f>
        <v>13.75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>
      <c r="A10" s="241" t="s">
        <v>208</v>
      </c>
      <c r="B10" s="242" t="s">
        <v>117</v>
      </c>
      <c r="C10" s="263" t="s">
        <v>118</v>
      </c>
      <c r="D10" s="243"/>
      <c r="E10" s="244"/>
      <c r="F10" s="245"/>
      <c r="G10" s="246">
        <f>SUMIF(AG11:AG11,"&lt;&gt;NOR",G11:G11)</f>
        <v>0</v>
      </c>
      <c r="H10" s="240"/>
      <c r="I10" s="240">
        <f>SUM(I11:I11)</f>
        <v>0</v>
      </c>
      <c r="J10" s="240"/>
      <c r="K10" s="240">
        <f>SUM(K11:K11)</f>
        <v>0</v>
      </c>
      <c r="L10" s="240"/>
      <c r="M10" s="240">
        <f>SUM(M11:M11)</f>
        <v>0</v>
      </c>
      <c r="N10" s="239"/>
      <c r="O10" s="239">
        <f>SUM(O11:O11)</f>
        <v>0.03</v>
      </c>
      <c r="P10" s="239"/>
      <c r="Q10" s="239">
        <f>SUM(Q11:Q11)</f>
        <v>0.99</v>
      </c>
      <c r="R10" s="240"/>
      <c r="S10" s="240"/>
      <c r="T10" s="240"/>
      <c r="U10" s="240"/>
      <c r="V10" s="240">
        <f>SUM(V11:V11)</f>
        <v>18.7</v>
      </c>
      <c r="W10" s="240"/>
      <c r="X10" s="240"/>
      <c r="Y10" s="240"/>
      <c r="AG10" t="s">
        <v>209</v>
      </c>
    </row>
    <row r="11" spans="1:60" outlineLevel="1">
      <c r="A11" s="256">
        <v>2</v>
      </c>
      <c r="B11" s="257" t="s">
        <v>1910</v>
      </c>
      <c r="C11" s="267" t="s">
        <v>1911</v>
      </c>
      <c r="D11" s="258" t="s">
        <v>222</v>
      </c>
      <c r="E11" s="259">
        <v>55</v>
      </c>
      <c r="F11" s="260"/>
      <c r="G11" s="261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4.8999999999999998E-4</v>
      </c>
      <c r="O11" s="231">
        <f>ROUND(E11*N11,2)</f>
        <v>0.03</v>
      </c>
      <c r="P11" s="231">
        <v>1.7999999999999999E-2</v>
      </c>
      <c r="Q11" s="231">
        <f>ROUND(E11*P11,2)</f>
        <v>0.99</v>
      </c>
      <c r="R11" s="232"/>
      <c r="S11" s="232" t="s">
        <v>213</v>
      </c>
      <c r="T11" s="232" t="s">
        <v>214</v>
      </c>
      <c r="U11" s="232">
        <v>0.34</v>
      </c>
      <c r="V11" s="232">
        <f>ROUND(E11*U11,2)</f>
        <v>18.7</v>
      </c>
      <c r="W11" s="232"/>
      <c r="X11" s="232" t="s">
        <v>215</v>
      </c>
      <c r="Y11" s="232" t="s">
        <v>216</v>
      </c>
      <c r="Z11" s="212"/>
      <c r="AA11" s="212"/>
      <c r="AB11" s="212"/>
      <c r="AC11" s="212"/>
      <c r="AD11" s="212"/>
      <c r="AE11" s="212"/>
      <c r="AF11" s="212"/>
      <c r="AG11" s="212" t="s">
        <v>217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>
      <c r="A12" s="241" t="s">
        <v>208</v>
      </c>
      <c r="B12" s="242" t="s">
        <v>137</v>
      </c>
      <c r="C12" s="263" t="s">
        <v>138</v>
      </c>
      <c r="D12" s="243"/>
      <c r="E12" s="244"/>
      <c r="F12" s="245"/>
      <c r="G12" s="246">
        <f>SUMIF(AG13:AG19,"&lt;&gt;NOR",G13:G19)</f>
        <v>0</v>
      </c>
      <c r="H12" s="240"/>
      <c r="I12" s="240">
        <f>SUM(I13:I19)</f>
        <v>0</v>
      </c>
      <c r="J12" s="240"/>
      <c r="K12" s="240">
        <f>SUM(K13:K19)</f>
        <v>0</v>
      </c>
      <c r="L12" s="240"/>
      <c r="M12" s="240">
        <f>SUM(M13:M19)</f>
        <v>0</v>
      </c>
      <c r="N12" s="239"/>
      <c r="O12" s="239">
        <f>SUM(O13:O19)</f>
        <v>0</v>
      </c>
      <c r="P12" s="239"/>
      <c r="Q12" s="239">
        <f>SUM(Q13:Q19)</f>
        <v>0</v>
      </c>
      <c r="R12" s="240"/>
      <c r="S12" s="240"/>
      <c r="T12" s="240"/>
      <c r="U12" s="240"/>
      <c r="V12" s="240">
        <f>SUM(V13:V19)</f>
        <v>0</v>
      </c>
      <c r="W12" s="240"/>
      <c r="X12" s="240"/>
      <c r="Y12" s="240"/>
      <c r="AG12" t="s">
        <v>209</v>
      </c>
    </row>
    <row r="13" spans="1:60" outlineLevel="1">
      <c r="A13" s="248">
        <v>3</v>
      </c>
      <c r="B13" s="249" t="s">
        <v>1912</v>
      </c>
      <c r="C13" s="264" t="s">
        <v>1913</v>
      </c>
      <c r="D13" s="250" t="s">
        <v>457</v>
      </c>
      <c r="E13" s="251">
        <v>1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268</v>
      </c>
      <c r="T13" s="232" t="s">
        <v>269</v>
      </c>
      <c r="U13" s="232">
        <v>0</v>
      </c>
      <c r="V13" s="232">
        <f>ROUND(E13*U13,2)</f>
        <v>0</v>
      </c>
      <c r="W13" s="232"/>
      <c r="X13" s="232" t="s">
        <v>215</v>
      </c>
      <c r="Y13" s="232" t="s">
        <v>216</v>
      </c>
      <c r="Z13" s="212"/>
      <c r="AA13" s="212"/>
      <c r="AB13" s="212"/>
      <c r="AC13" s="212"/>
      <c r="AD13" s="212"/>
      <c r="AE13" s="212"/>
      <c r="AF13" s="212"/>
      <c r="AG13" s="212" t="s">
        <v>217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>
      <c r="A14" s="229"/>
      <c r="B14" s="230"/>
      <c r="C14" s="265" t="s">
        <v>1914</v>
      </c>
      <c r="D14" s="255"/>
      <c r="E14" s="255"/>
      <c r="F14" s="255"/>
      <c r="G14" s="25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219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>
      <c r="A15" s="229"/>
      <c r="B15" s="230"/>
      <c r="C15" s="268" t="s">
        <v>1915</v>
      </c>
      <c r="D15" s="262"/>
      <c r="E15" s="262"/>
      <c r="F15" s="262"/>
      <c r="G15" s="26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219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>
      <c r="A16" s="229"/>
      <c r="B16" s="230"/>
      <c r="C16" s="269" t="s">
        <v>337</v>
      </c>
      <c r="D16" s="234"/>
      <c r="E16" s="235"/>
      <c r="F16" s="236"/>
      <c r="G16" s="236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219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>
      <c r="A17" s="229"/>
      <c r="B17" s="230"/>
      <c r="C17" s="268" t="s">
        <v>1916</v>
      </c>
      <c r="D17" s="262"/>
      <c r="E17" s="262"/>
      <c r="F17" s="262"/>
      <c r="G17" s="26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219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56">
        <v>4</v>
      </c>
      <c r="B18" s="257" t="s">
        <v>1917</v>
      </c>
      <c r="C18" s="267" t="s">
        <v>1918</v>
      </c>
      <c r="D18" s="258" t="s">
        <v>457</v>
      </c>
      <c r="E18" s="259">
        <v>1</v>
      </c>
      <c r="F18" s="260"/>
      <c r="G18" s="261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2"/>
      <c r="S18" s="232" t="s">
        <v>268</v>
      </c>
      <c r="T18" s="232" t="s">
        <v>269</v>
      </c>
      <c r="U18" s="232">
        <v>0</v>
      </c>
      <c r="V18" s="232">
        <f>ROUND(E18*U18,2)</f>
        <v>0</v>
      </c>
      <c r="W18" s="232"/>
      <c r="X18" s="232" t="s">
        <v>215</v>
      </c>
      <c r="Y18" s="232" t="s">
        <v>216</v>
      </c>
      <c r="Z18" s="212"/>
      <c r="AA18" s="212"/>
      <c r="AB18" s="212"/>
      <c r="AC18" s="212"/>
      <c r="AD18" s="212"/>
      <c r="AE18" s="212"/>
      <c r="AF18" s="212"/>
      <c r="AG18" s="212" t="s">
        <v>217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56">
        <v>5</v>
      </c>
      <c r="B19" s="257" t="s">
        <v>1919</v>
      </c>
      <c r="C19" s="267" t="s">
        <v>1920</v>
      </c>
      <c r="D19" s="258" t="s">
        <v>457</v>
      </c>
      <c r="E19" s="259">
        <v>1</v>
      </c>
      <c r="F19" s="260"/>
      <c r="G19" s="261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2"/>
      <c r="S19" s="232" t="s">
        <v>268</v>
      </c>
      <c r="T19" s="232" t="s">
        <v>269</v>
      </c>
      <c r="U19" s="232">
        <v>0</v>
      </c>
      <c r="V19" s="232">
        <f>ROUND(E19*U19,2)</f>
        <v>0</v>
      </c>
      <c r="W19" s="232"/>
      <c r="X19" s="232" t="s">
        <v>215</v>
      </c>
      <c r="Y19" s="232" t="s">
        <v>216</v>
      </c>
      <c r="Z19" s="212"/>
      <c r="AA19" s="212"/>
      <c r="AB19" s="212"/>
      <c r="AC19" s="212"/>
      <c r="AD19" s="212"/>
      <c r="AE19" s="212"/>
      <c r="AF19" s="212"/>
      <c r="AG19" s="212" t="s">
        <v>217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>
      <c r="A20" s="241" t="s">
        <v>208</v>
      </c>
      <c r="B20" s="242" t="s">
        <v>139</v>
      </c>
      <c r="C20" s="263" t="s">
        <v>140</v>
      </c>
      <c r="D20" s="243"/>
      <c r="E20" s="244"/>
      <c r="F20" s="245"/>
      <c r="G20" s="246">
        <f>SUMIF(AG21:AG33,"&lt;&gt;NOR",G21:G33)</f>
        <v>0</v>
      </c>
      <c r="H20" s="240"/>
      <c r="I20" s="240">
        <f>SUM(I21:I33)</f>
        <v>0</v>
      </c>
      <c r="J20" s="240"/>
      <c r="K20" s="240">
        <f>SUM(K21:K33)</f>
        <v>0</v>
      </c>
      <c r="L20" s="240"/>
      <c r="M20" s="240">
        <f>SUM(M21:M33)</f>
        <v>0</v>
      </c>
      <c r="N20" s="239"/>
      <c r="O20" s="239">
        <f>SUM(O21:O33)</f>
        <v>0.08</v>
      </c>
      <c r="P20" s="239"/>
      <c r="Q20" s="239">
        <f>SUM(Q21:Q33)</f>
        <v>0</v>
      </c>
      <c r="R20" s="240"/>
      <c r="S20" s="240"/>
      <c r="T20" s="240"/>
      <c r="U20" s="240"/>
      <c r="V20" s="240">
        <f>SUM(V21:V33)</f>
        <v>31.070000000000004</v>
      </c>
      <c r="W20" s="240"/>
      <c r="X20" s="240"/>
      <c r="Y20" s="240"/>
      <c r="AG20" t="s">
        <v>209</v>
      </c>
    </row>
    <row r="21" spans="1:60" outlineLevel="1">
      <c r="A21" s="248">
        <v>6</v>
      </c>
      <c r="B21" s="249" t="s">
        <v>1921</v>
      </c>
      <c r="C21" s="264" t="s">
        <v>1922</v>
      </c>
      <c r="D21" s="250" t="s">
        <v>222</v>
      </c>
      <c r="E21" s="251">
        <v>96</v>
      </c>
      <c r="F21" s="252"/>
      <c r="G21" s="253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8.8000000000000003E-4</v>
      </c>
      <c r="O21" s="231">
        <f>ROUND(E21*N21,2)</f>
        <v>0.08</v>
      </c>
      <c r="P21" s="231">
        <v>0</v>
      </c>
      <c r="Q21" s="231">
        <f>ROUND(E21*P21,2)</f>
        <v>0</v>
      </c>
      <c r="R21" s="232"/>
      <c r="S21" s="232" t="s">
        <v>213</v>
      </c>
      <c r="T21" s="232" t="s">
        <v>214</v>
      </c>
      <c r="U21" s="232">
        <v>0.31</v>
      </c>
      <c r="V21" s="232">
        <f>ROUND(E21*U21,2)</f>
        <v>29.76</v>
      </c>
      <c r="W21" s="232"/>
      <c r="X21" s="232" t="s">
        <v>215</v>
      </c>
      <c r="Y21" s="232" t="s">
        <v>216</v>
      </c>
      <c r="Z21" s="212"/>
      <c r="AA21" s="212"/>
      <c r="AB21" s="212"/>
      <c r="AC21" s="212"/>
      <c r="AD21" s="212"/>
      <c r="AE21" s="212"/>
      <c r="AF21" s="212"/>
      <c r="AG21" s="212" t="s">
        <v>217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>
      <c r="A22" s="229"/>
      <c r="B22" s="230"/>
      <c r="C22" s="265" t="s">
        <v>1923</v>
      </c>
      <c r="D22" s="255"/>
      <c r="E22" s="255"/>
      <c r="F22" s="255"/>
      <c r="G22" s="25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219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48">
        <v>7</v>
      </c>
      <c r="B23" s="249" t="s">
        <v>1924</v>
      </c>
      <c r="C23" s="264" t="s">
        <v>1925</v>
      </c>
      <c r="D23" s="250" t="s">
        <v>222</v>
      </c>
      <c r="E23" s="251">
        <v>4</v>
      </c>
      <c r="F23" s="252"/>
      <c r="G23" s="253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1">
        <v>1.01E-3</v>
      </c>
      <c r="O23" s="231">
        <f>ROUND(E23*N23,2)</f>
        <v>0</v>
      </c>
      <c r="P23" s="231">
        <v>0</v>
      </c>
      <c r="Q23" s="231">
        <f>ROUND(E23*P23,2)</f>
        <v>0</v>
      </c>
      <c r="R23" s="232"/>
      <c r="S23" s="232" t="s">
        <v>213</v>
      </c>
      <c r="T23" s="232" t="s">
        <v>214</v>
      </c>
      <c r="U23" s="232">
        <v>0.32</v>
      </c>
      <c r="V23" s="232">
        <f>ROUND(E23*U23,2)</f>
        <v>1.28</v>
      </c>
      <c r="W23" s="232"/>
      <c r="X23" s="232" t="s">
        <v>215</v>
      </c>
      <c r="Y23" s="232" t="s">
        <v>216</v>
      </c>
      <c r="Z23" s="212"/>
      <c r="AA23" s="212"/>
      <c r="AB23" s="212"/>
      <c r="AC23" s="212"/>
      <c r="AD23" s="212"/>
      <c r="AE23" s="212"/>
      <c r="AF23" s="212"/>
      <c r="AG23" s="212" t="s">
        <v>217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>
      <c r="A24" s="229"/>
      <c r="B24" s="230"/>
      <c r="C24" s="265" t="s">
        <v>1923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219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56">
        <v>8</v>
      </c>
      <c r="B25" s="257" t="s">
        <v>1926</v>
      </c>
      <c r="C25" s="267" t="s">
        <v>1927</v>
      </c>
      <c r="D25" s="258" t="s">
        <v>457</v>
      </c>
      <c r="E25" s="259">
        <v>1</v>
      </c>
      <c r="F25" s="260"/>
      <c r="G25" s="261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268</v>
      </c>
      <c r="T25" s="232" t="s">
        <v>269</v>
      </c>
      <c r="U25" s="232">
        <v>0</v>
      </c>
      <c r="V25" s="232">
        <f>ROUND(E25*U25,2)</f>
        <v>0</v>
      </c>
      <c r="W25" s="232"/>
      <c r="X25" s="232" t="s">
        <v>215</v>
      </c>
      <c r="Y25" s="232" t="s">
        <v>216</v>
      </c>
      <c r="Z25" s="212"/>
      <c r="AA25" s="212"/>
      <c r="AB25" s="212"/>
      <c r="AC25" s="212"/>
      <c r="AD25" s="212"/>
      <c r="AE25" s="212"/>
      <c r="AF25" s="212"/>
      <c r="AG25" s="212" t="s">
        <v>217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48">
        <v>9</v>
      </c>
      <c r="B26" s="249" t="s">
        <v>1928</v>
      </c>
      <c r="C26" s="264" t="s">
        <v>1929</v>
      </c>
      <c r="D26" s="250" t="s">
        <v>222</v>
      </c>
      <c r="E26" s="251">
        <v>8</v>
      </c>
      <c r="F26" s="252"/>
      <c r="G26" s="253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268</v>
      </c>
      <c r="T26" s="232" t="s">
        <v>269</v>
      </c>
      <c r="U26" s="232">
        <v>0</v>
      </c>
      <c r="V26" s="232">
        <f>ROUND(E26*U26,2)</f>
        <v>0</v>
      </c>
      <c r="W26" s="232"/>
      <c r="X26" s="232" t="s">
        <v>215</v>
      </c>
      <c r="Y26" s="232" t="s">
        <v>216</v>
      </c>
      <c r="Z26" s="212"/>
      <c r="AA26" s="212"/>
      <c r="AB26" s="212"/>
      <c r="AC26" s="212"/>
      <c r="AD26" s="212"/>
      <c r="AE26" s="212"/>
      <c r="AF26" s="212"/>
      <c r="AG26" s="212" t="s">
        <v>217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>
      <c r="A27" s="229"/>
      <c r="B27" s="230"/>
      <c r="C27" s="266" t="s">
        <v>1930</v>
      </c>
      <c r="D27" s="237"/>
      <c r="E27" s="238">
        <v>1.6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228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>
      <c r="A28" s="229"/>
      <c r="B28" s="230"/>
      <c r="C28" s="266" t="s">
        <v>1931</v>
      </c>
      <c r="D28" s="237"/>
      <c r="E28" s="238">
        <v>6.4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228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>
      <c r="A29" s="256">
        <v>10</v>
      </c>
      <c r="B29" s="257" t="s">
        <v>1932</v>
      </c>
      <c r="C29" s="267" t="s">
        <v>1933</v>
      </c>
      <c r="D29" s="258" t="s">
        <v>457</v>
      </c>
      <c r="E29" s="259">
        <v>1</v>
      </c>
      <c r="F29" s="260"/>
      <c r="G29" s="261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2"/>
      <c r="S29" s="232" t="s">
        <v>268</v>
      </c>
      <c r="T29" s="232" t="s">
        <v>269</v>
      </c>
      <c r="U29" s="232">
        <v>0</v>
      </c>
      <c r="V29" s="232">
        <f>ROUND(E29*U29,2)</f>
        <v>0</v>
      </c>
      <c r="W29" s="232"/>
      <c r="X29" s="232" t="s">
        <v>215</v>
      </c>
      <c r="Y29" s="232" t="s">
        <v>216</v>
      </c>
      <c r="Z29" s="212"/>
      <c r="AA29" s="212"/>
      <c r="AB29" s="212"/>
      <c r="AC29" s="212"/>
      <c r="AD29" s="212"/>
      <c r="AE29" s="212"/>
      <c r="AF29" s="212"/>
      <c r="AG29" s="212" t="s">
        <v>217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>
      <c r="A30" s="256">
        <v>11</v>
      </c>
      <c r="B30" s="257" t="s">
        <v>1934</v>
      </c>
      <c r="C30" s="267" t="s">
        <v>1935</v>
      </c>
      <c r="D30" s="258" t="s">
        <v>457</v>
      </c>
      <c r="E30" s="259">
        <v>1</v>
      </c>
      <c r="F30" s="260"/>
      <c r="G30" s="261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268</v>
      </c>
      <c r="T30" s="232" t="s">
        <v>269</v>
      </c>
      <c r="U30" s="232">
        <v>0</v>
      </c>
      <c r="V30" s="232">
        <f>ROUND(E30*U30,2)</f>
        <v>0</v>
      </c>
      <c r="W30" s="232"/>
      <c r="X30" s="232" t="s">
        <v>215</v>
      </c>
      <c r="Y30" s="232" t="s">
        <v>216</v>
      </c>
      <c r="Z30" s="212"/>
      <c r="AA30" s="212"/>
      <c r="AB30" s="212"/>
      <c r="AC30" s="212"/>
      <c r="AD30" s="212"/>
      <c r="AE30" s="212"/>
      <c r="AF30" s="212"/>
      <c r="AG30" s="212" t="s">
        <v>217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>
      <c r="A31" s="256">
        <v>12</v>
      </c>
      <c r="B31" s="257" t="s">
        <v>1936</v>
      </c>
      <c r="C31" s="267" t="s">
        <v>1937</v>
      </c>
      <c r="D31" s="258" t="s">
        <v>457</v>
      </c>
      <c r="E31" s="259">
        <v>1</v>
      </c>
      <c r="F31" s="260"/>
      <c r="G31" s="261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2"/>
      <c r="S31" s="232" t="s">
        <v>268</v>
      </c>
      <c r="T31" s="232" t="s">
        <v>269</v>
      </c>
      <c r="U31" s="232">
        <v>0.03</v>
      </c>
      <c r="V31" s="232">
        <f>ROUND(E31*U31,2)</f>
        <v>0.03</v>
      </c>
      <c r="W31" s="232"/>
      <c r="X31" s="232" t="s">
        <v>215</v>
      </c>
      <c r="Y31" s="232" t="s">
        <v>216</v>
      </c>
      <c r="Z31" s="212"/>
      <c r="AA31" s="212"/>
      <c r="AB31" s="212"/>
      <c r="AC31" s="212"/>
      <c r="AD31" s="212"/>
      <c r="AE31" s="212"/>
      <c r="AF31" s="212"/>
      <c r="AG31" s="212" t="s">
        <v>217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56">
        <v>13</v>
      </c>
      <c r="B32" s="257" t="s">
        <v>1938</v>
      </c>
      <c r="C32" s="267" t="s">
        <v>1939</v>
      </c>
      <c r="D32" s="258" t="s">
        <v>222</v>
      </c>
      <c r="E32" s="259">
        <v>96</v>
      </c>
      <c r="F32" s="260"/>
      <c r="G32" s="261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4.0000000000000003E-5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268</v>
      </c>
      <c r="T32" s="232" t="s">
        <v>214</v>
      </c>
      <c r="U32" s="232">
        <v>0</v>
      </c>
      <c r="V32" s="232">
        <f>ROUND(E32*U32,2)</f>
        <v>0</v>
      </c>
      <c r="W32" s="232"/>
      <c r="X32" s="232" t="s">
        <v>276</v>
      </c>
      <c r="Y32" s="232" t="s">
        <v>216</v>
      </c>
      <c r="Z32" s="212"/>
      <c r="AA32" s="212"/>
      <c r="AB32" s="212"/>
      <c r="AC32" s="212"/>
      <c r="AD32" s="212"/>
      <c r="AE32" s="212"/>
      <c r="AF32" s="212"/>
      <c r="AG32" s="212" t="s">
        <v>277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56">
        <v>14</v>
      </c>
      <c r="B33" s="257" t="s">
        <v>1940</v>
      </c>
      <c r="C33" s="267" t="s">
        <v>1941</v>
      </c>
      <c r="D33" s="258" t="s">
        <v>222</v>
      </c>
      <c r="E33" s="259">
        <v>4</v>
      </c>
      <c r="F33" s="260"/>
      <c r="G33" s="261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5.0000000000000002E-5</v>
      </c>
      <c r="O33" s="231">
        <f>ROUND(E33*N33,2)</f>
        <v>0</v>
      </c>
      <c r="P33" s="231">
        <v>0</v>
      </c>
      <c r="Q33" s="231">
        <f>ROUND(E33*P33,2)</f>
        <v>0</v>
      </c>
      <c r="R33" s="232" t="s">
        <v>275</v>
      </c>
      <c r="S33" s="232" t="s">
        <v>213</v>
      </c>
      <c r="T33" s="232" t="s">
        <v>214</v>
      </c>
      <c r="U33" s="232">
        <v>0</v>
      </c>
      <c r="V33" s="232">
        <f>ROUND(E33*U33,2)</f>
        <v>0</v>
      </c>
      <c r="W33" s="232"/>
      <c r="X33" s="232" t="s">
        <v>276</v>
      </c>
      <c r="Y33" s="232" t="s">
        <v>216</v>
      </c>
      <c r="Z33" s="212"/>
      <c r="AA33" s="212"/>
      <c r="AB33" s="212"/>
      <c r="AC33" s="212"/>
      <c r="AD33" s="212"/>
      <c r="AE33" s="212"/>
      <c r="AF33" s="212"/>
      <c r="AG33" s="212" t="s">
        <v>277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>
      <c r="A34" s="241" t="s">
        <v>208</v>
      </c>
      <c r="B34" s="242" t="s">
        <v>143</v>
      </c>
      <c r="C34" s="263" t="s">
        <v>144</v>
      </c>
      <c r="D34" s="243"/>
      <c r="E34" s="244"/>
      <c r="F34" s="245"/>
      <c r="G34" s="246">
        <f>SUMIF(AG35:AG48,"&lt;&gt;NOR",G35:G48)</f>
        <v>0</v>
      </c>
      <c r="H34" s="240"/>
      <c r="I34" s="240">
        <f>SUM(I35:I48)</f>
        <v>0</v>
      </c>
      <c r="J34" s="240"/>
      <c r="K34" s="240">
        <f>SUM(K35:K48)</f>
        <v>0</v>
      </c>
      <c r="L34" s="240"/>
      <c r="M34" s="240">
        <f>SUM(M35:M48)</f>
        <v>0</v>
      </c>
      <c r="N34" s="239"/>
      <c r="O34" s="239">
        <f>SUM(O35:O48)</f>
        <v>0.75</v>
      </c>
      <c r="P34" s="239"/>
      <c r="Q34" s="239">
        <f>SUM(Q35:Q48)</f>
        <v>0</v>
      </c>
      <c r="R34" s="240"/>
      <c r="S34" s="240"/>
      <c r="T34" s="240"/>
      <c r="U34" s="240"/>
      <c r="V34" s="240">
        <f>SUM(V35:V48)</f>
        <v>30.509999999999998</v>
      </c>
      <c r="W34" s="240"/>
      <c r="X34" s="240"/>
      <c r="Y34" s="240"/>
      <c r="AG34" t="s">
        <v>209</v>
      </c>
    </row>
    <row r="35" spans="1:60" outlineLevel="1">
      <c r="A35" s="248">
        <v>15</v>
      </c>
      <c r="B35" s="249" t="s">
        <v>1942</v>
      </c>
      <c r="C35" s="264" t="s">
        <v>1943</v>
      </c>
      <c r="D35" s="250" t="s">
        <v>267</v>
      </c>
      <c r="E35" s="251">
        <v>9</v>
      </c>
      <c r="F35" s="252"/>
      <c r="G35" s="253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2"/>
      <c r="S35" s="232" t="s">
        <v>213</v>
      </c>
      <c r="T35" s="232" t="s">
        <v>214</v>
      </c>
      <c r="U35" s="232">
        <v>1.3169999999999999</v>
      </c>
      <c r="V35" s="232">
        <f>ROUND(E35*U35,2)</f>
        <v>11.85</v>
      </c>
      <c r="W35" s="232"/>
      <c r="X35" s="232" t="s">
        <v>215</v>
      </c>
      <c r="Y35" s="232" t="s">
        <v>216</v>
      </c>
      <c r="Z35" s="212"/>
      <c r="AA35" s="212"/>
      <c r="AB35" s="212"/>
      <c r="AC35" s="212"/>
      <c r="AD35" s="212"/>
      <c r="AE35" s="212"/>
      <c r="AF35" s="212"/>
      <c r="AG35" s="212" t="s">
        <v>217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>
      <c r="A36" s="229"/>
      <c r="B36" s="230"/>
      <c r="C36" s="265" t="s">
        <v>1944</v>
      </c>
      <c r="D36" s="255"/>
      <c r="E36" s="255"/>
      <c r="F36" s="255"/>
      <c r="G36" s="255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219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48">
        <v>16</v>
      </c>
      <c r="B37" s="249" t="s">
        <v>1945</v>
      </c>
      <c r="C37" s="264" t="s">
        <v>1946</v>
      </c>
      <c r="D37" s="250" t="s">
        <v>267</v>
      </c>
      <c r="E37" s="251">
        <v>5</v>
      </c>
      <c r="F37" s="252"/>
      <c r="G37" s="253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2.4420000000000001E-2</v>
      </c>
      <c r="O37" s="231">
        <f>ROUND(E37*N37,2)</f>
        <v>0.12</v>
      </c>
      <c r="P37" s="231">
        <v>0</v>
      </c>
      <c r="Q37" s="231">
        <f>ROUND(E37*P37,2)</f>
        <v>0</v>
      </c>
      <c r="R37" s="232"/>
      <c r="S37" s="232" t="s">
        <v>268</v>
      </c>
      <c r="T37" s="232" t="s">
        <v>214</v>
      </c>
      <c r="U37" s="232">
        <v>0.93</v>
      </c>
      <c r="V37" s="232">
        <f>ROUND(E37*U37,2)</f>
        <v>4.6500000000000004</v>
      </c>
      <c r="W37" s="232"/>
      <c r="X37" s="232" t="s">
        <v>215</v>
      </c>
      <c r="Y37" s="232" t="s">
        <v>216</v>
      </c>
      <c r="Z37" s="212"/>
      <c r="AA37" s="212"/>
      <c r="AB37" s="212"/>
      <c r="AC37" s="212"/>
      <c r="AD37" s="212"/>
      <c r="AE37" s="212"/>
      <c r="AF37" s="212"/>
      <c r="AG37" s="212" t="s">
        <v>217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>
      <c r="A38" s="229"/>
      <c r="B38" s="230"/>
      <c r="C38" s="265" t="s">
        <v>1947</v>
      </c>
      <c r="D38" s="255"/>
      <c r="E38" s="255"/>
      <c r="F38" s="255"/>
      <c r="G38" s="255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219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48">
        <v>17</v>
      </c>
      <c r="B39" s="249" t="s">
        <v>1948</v>
      </c>
      <c r="C39" s="264" t="s">
        <v>1949</v>
      </c>
      <c r="D39" s="250" t="s">
        <v>267</v>
      </c>
      <c r="E39" s="251">
        <v>9</v>
      </c>
      <c r="F39" s="252"/>
      <c r="G39" s="253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3.6630000000000003E-2</v>
      </c>
      <c r="O39" s="231">
        <f>ROUND(E39*N39,2)</f>
        <v>0.33</v>
      </c>
      <c r="P39" s="231">
        <v>0</v>
      </c>
      <c r="Q39" s="231">
        <f>ROUND(E39*P39,2)</f>
        <v>0</v>
      </c>
      <c r="R39" s="232"/>
      <c r="S39" s="232" t="s">
        <v>268</v>
      </c>
      <c r="T39" s="232" t="s">
        <v>214</v>
      </c>
      <c r="U39" s="232">
        <v>0.95</v>
      </c>
      <c r="V39" s="232">
        <f>ROUND(E39*U39,2)</f>
        <v>8.5500000000000007</v>
      </c>
      <c r="W39" s="232"/>
      <c r="X39" s="232" t="s">
        <v>215</v>
      </c>
      <c r="Y39" s="232" t="s">
        <v>216</v>
      </c>
      <c r="Z39" s="212"/>
      <c r="AA39" s="212"/>
      <c r="AB39" s="212"/>
      <c r="AC39" s="212"/>
      <c r="AD39" s="212"/>
      <c r="AE39" s="212"/>
      <c r="AF39" s="212"/>
      <c r="AG39" s="212" t="s">
        <v>217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>
      <c r="A40" s="229"/>
      <c r="B40" s="230"/>
      <c r="C40" s="265" t="s">
        <v>1947</v>
      </c>
      <c r="D40" s="255"/>
      <c r="E40" s="255"/>
      <c r="F40" s="255"/>
      <c r="G40" s="255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219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>
      <c r="A41" s="248">
        <v>18</v>
      </c>
      <c r="B41" s="249" t="s">
        <v>1950</v>
      </c>
      <c r="C41" s="264" t="s">
        <v>1951</v>
      </c>
      <c r="D41" s="250" t="s">
        <v>267</v>
      </c>
      <c r="E41" s="251">
        <v>1</v>
      </c>
      <c r="F41" s="252"/>
      <c r="G41" s="253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1">
        <v>8.14E-2</v>
      </c>
      <c r="O41" s="231">
        <f>ROUND(E41*N41,2)</f>
        <v>0.08</v>
      </c>
      <c r="P41" s="231">
        <v>0</v>
      </c>
      <c r="Q41" s="231">
        <f>ROUND(E41*P41,2)</f>
        <v>0</v>
      </c>
      <c r="R41" s="232"/>
      <c r="S41" s="232" t="s">
        <v>268</v>
      </c>
      <c r="T41" s="232" t="s">
        <v>214</v>
      </c>
      <c r="U41" s="232">
        <v>1.2</v>
      </c>
      <c r="V41" s="232">
        <f>ROUND(E41*U41,2)</f>
        <v>1.2</v>
      </c>
      <c r="W41" s="232"/>
      <c r="X41" s="232" t="s">
        <v>215</v>
      </c>
      <c r="Y41" s="232" t="s">
        <v>216</v>
      </c>
      <c r="Z41" s="212"/>
      <c r="AA41" s="212"/>
      <c r="AB41" s="212"/>
      <c r="AC41" s="212"/>
      <c r="AD41" s="212"/>
      <c r="AE41" s="212"/>
      <c r="AF41" s="212"/>
      <c r="AG41" s="212" t="s">
        <v>217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>
      <c r="A42" s="229"/>
      <c r="B42" s="230"/>
      <c r="C42" s="265" t="s">
        <v>1947</v>
      </c>
      <c r="D42" s="255"/>
      <c r="E42" s="255"/>
      <c r="F42" s="255"/>
      <c r="G42" s="255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219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>
      <c r="A43" s="248">
        <v>19</v>
      </c>
      <c r="B43" s="249" t="s">
        <v>1952</v>
      </c>
      <c r="C43" s="264" t="s">
        <v>1953</v>
      </c>
      <c r="D43" s="250" t="s">
        <v>267</v>
      </c>
      <c r="E43" s="251">
        <v>2</v>
      </c>
      <c r="F43" s="252"/>
      <c r="G43" s="253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3.8640000000000001E-2</v>
      </c>
      <c r="O43" s="231">
        <f>ROUND(E43*N43,2)</f>
        <v>0.08</v>
      </c>
      <c r="P43" s="231">
        <v>0</v>
      </c>
      <c r="Q43" s="231">
        <f>ROUND(E43*P43,2)</f>
        <v>0</v>
      </c>
      <c r="R43" s="232"/>
      <c r="S43" s="232" t="s">
        <v>268</v>
      </c>
      <c r="T43" s="232" t="s">
        <v>214</v>
      </c>
      <c r="U43" s="232">
        <v>0.95</v>
      </c>
      <c r="V43" s="232">
        <f>ROUND(E43*U43,2)</f>
        <v>1.9</v>
      </c>
      <c r="W43" s="232"/>
      <c r="X43" s="232" t="s">
        <v>215</v>
      </c>
      <c r="Y43" s="232" t="s">
        <v>216</v>
      </c>
      <c r="Z43" s="212"/>
      <c r="AA43" s="212"/>
      <c r="AB43" s="212"/>
      <c r="AC43" s="212"/>
      <c r="AD43" s="212"/>
      <c r="AE43" s="212"/>
      <c r="AF43" s="212"/>
      <c r="AG43" s="212" t="s">
        <v>217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>
      <c r="A44" s="229"/>
      <c r="B44" s="230"/>
      <c r="C44" s="265" t="s">
        <v>1947</v>
      </c>
      <c r="D44" s="255"/>
      <c r="E44" s="255"/>
      <c r="F44" s="255"/>
      <c r="G44" s="255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219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>
      <c r="A45" s="248">
        <v>20</v>
      </c>
      <c r="B45" s="249" t="s">
        <v>1954</v>
      </c>
      <c r="C45" s="264" t="s">
        <v>1955</v>
      </c>
      <c r="D45" s="250" t="s">
        <v>267</v>
      </c>
      <c r="E45" s="251">
        <v>2</v>
      </c>
      <c r="F45" s="252"/>
      <c r="G45" s="253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6.9959999999999994E-2</v>
      </c>
      <c r="O45" s="231">
        <f>ROUND(E45*N45,2)</f>
        <v>0.14000000000000001</v>
      </c>
      <c r="P45" s="231">
        <v>0</v>
      </c>
      <c r="Q45" s="231">
        <f>ROUND(E45*P45,2)</f>
        <v>0</v>
      </c>
      <c r="R45" s="232"/>
      <c r="S45" s="232" t="s">
        <v>268</v>
      </c>
      <c r="T45" s="232" t="s">
        <v>214</v>
      </c>
      <c r="U45" s="232">
        <v>1.18</v>
      </c>
      <c r="V45" s="232">
        <f>ROUND(E45*U45,2)</f>
        <v>2.36</v>
      </c>
      <c r="W45" s="232"/>
      <c r="X45" s="232" t="s">
        <v>215</v>
      </c>
      <c r="Y45" s="232" t="s">
        <v>216</v>
      </c>
      <c r="Z45" s="212"/>
      <c r="AA45" s="212"/>
      <c r="AB45" s="212"/>
      <c r="AC45" s="212"/>
      <c r="AD45" s="212"/>
      <c r="AE45" s="212"/>
      <c r="AF45" s="212"/>
      <c r="AG45" s="212" t="s">
        <v>217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>
      <c r="A46" s="229"/>
      <c r="B46" s="230"/>
      <c r="C46" s="265" t="s">
        <v>1947</v>
      </c>
      <c r="D46" s="255"/>
      <c r="E46" s="255"/>
      <c r="F46" s="255"/>
      <c r="G46" s="255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219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>
      <c r="A47" s="248">
        <v>21</v>
      </c>
      <c r="B47" s="249" t="s">
        <v>1956</v>
      </c>
      <c r="C47" s="264" t="s">
        <v>1957</v>
      </c>
      <c r="D47" s="250" t="s">
        <v>457</v>
      </c>
      <c r="E47" s="251">
        <v>1</v>
      </c>
      <c r="F47" s="252"/>
      <c r="G47" s="253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2"/>
      <c r="S47" s="232" t="s">
        <v>268</v>
      </c>
      <c r="T47" s="232" t="s">
        <v>269</v>
      </c>
      <c r="U47" s="232">
        <v>0</v>
      </c>
      <c r="V47" s="232">
        <f>ROUND(E47*U47,2)</f>
        <v>0</v>
      </c>
      <c r="W47" s="232"/>
      <c r="X47" s="232" t="s">
        <v>215</v>
      </c>
      <c r="Y47" s="232" t="s">
        <v>216</v>
      </c>
      <c r="Z47" s="212"/>
      <c r="AA47" s="212"/>
      <c r="AB47" s="212"/>
      <c r="AC47" s="212"/>
      <c r="AD47" s="212"/>
      <c r="AE47" s="212"/>
      <c r="AF47" s="212"/>
      <c r="AG47" s="212" t="s">
        <v>217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>
      <c r="A48" s="229"/>
      <c r="B48" s="230"/>
      <c r="C48" s="265" t="s">
        <v>1958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219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33">
      <c r="A49" s="3"/>
      <c r="B49" s="4"/>
      <c r="C49" s="270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194</v>
      </c>
    </row>
    <row r="50" spans="1:33">
      <c r="A50" s="215"/>
      <c r="B50" s="216" t="s">
        <v>31</v>
      </c>
      <c r="C50" s="271"/>
      <c r="D50" s="217"/>
      <c r="E50" s="218"/>
      <c r="F50" s="218"/>
      <c r="G50" s="247">
        <f>G8+G10+G12+G20+G34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1738</v>
      </c>
    </row>
    <row r="51" spans="1:33">
      <c r="A51" s="3"/>
      <c r="B51" s="4"/>
      <c r="C51" s="270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>
      <c r="A52" s="3"/>
      <c r="B52" s="4"/>
      <c r="C52" s="270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>
      <c r="A53" s="219" t="s">
        <v>1739</v>
      </c>
      <c r="B53" s="219"/>
      <c r="C53" s="272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>
      <c r="A54" s="220"/>
      <c r="B54" s="221"/>
      <c r="C54" s="273"/>
      <c r="D54" s="221"/>
      <c r="E54" s="221"/>
      <c r="F54" s="221"/>
      <c r="G54" s="22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G54" t="s">
        <v>1740</v>
      </c>
    </row>
    <row r="55" spans="1:33">
      <c r="A55" s="223"/>
      <c r="B55" s="224"/>
      <c r="C55" s="274"/>
      <c r="D55" s="224"/>
      <c r="E55" s="224"/>
      <c r="F55" s="224"/>
      <c r="G55" s="2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>
      <c r="A56" s="223"/>
      <c r="B56" s="224"/>
      <c r="C56" s="274"/>
      <c r="D56" s="224"/>
      <c r="E56" s="224"/>
      <c r="F56" s="224"/>
      <c r="G56" s="22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>
      <c r="A57" s="223"/>
      <c r="B57" s="224"/>
      <c r="C57" s="274"/>
      <c r="D57" s="224"/>
      <c r="E57" s="224"/>
      <c r="F57" s="224"/>
      <c r="G57" s="22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>
      <c r="A58" s="226"/>
      <c r="B58" s="227"/>
      <c r="C58" s="275"/>
      <c r="D58" s="227"/>
      <c r="E58" s="227"/>
      <c r="F58" s="227"/>
      <c r="G58" s="22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33">
      <c r="A59" s="3"/>
      <c r="B59" s="4"/>
      <c r="C59" s="270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33">
      <c r="C60" s="276"/>
      <c r="D60" s="10"/>
      <c r="AG60" t="s">
        <v>1741</v>
      </c>
    </row>
    <row r="61" spans="1:33">
      <c r="D61" s="10"/>
    </row>
    <row r="62" spans="1:33">
      <c r="D62" s="10"/>
    </row>
    <row r="63" spans="1:33">
      <c r="D63" s="10"/>
    </row>
    <row r="64" spans="1:33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18">
    <mergeCell ref="C46:G46"/>
    <mergeCell ref="C48:G48"/>
    <mergeCell ref="C24:G24"/>
    <mergeCell ref="C36:G36"/>
    <mergeCell ref="C38:G38"/>
    <mergeCell ref="C40:G40"/>
    <mergeCell ref="C42:G42"/>
    <mergeCell ref="C44:G44"/>
    <mergeCell ref="A1:G1"/>
    <mergeCell ref="C2:G2"/>
    <mergeCell ref="C3:G3"/>
    <mergeCell ref="C4:G4"/>
    <mergeCell ref="A53:C53"/>
    <mergeCell ref="A54:G58"/>
    <mergeCell ref="C14:G14"/>
    <mergeCell ref="C15:G15"/>
    <mergeCell ref="C17:G17"/>
    <mergeCell ref="C22:G2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2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135</v>
      </c>
      <c r="C8" s="263" t="s">
        <v>136</v>
      </c>
      <c r="D8" s="243"/>
      <c r="E8" s="244"/>
      <c r="F8" s="245"/>
      <c r="G8" s="246">
        <f>SUMIF(AG9:AG10,"&lt;&gt;NOR",G9:G10)</f>
        <v>0</v>
      </c>
      <c r="H8" s="240"/>
      <c r="I8" s="240">
        <f>SUM(I9:I10)</f>
        <v>0</v>
      </c>
      <c r="J8" s="240"/>
      <c r="K8" s="240">
        <f>SUM(K9:K10)</f>
        <v>0</v>
      </c>
      <c r="L8" s="240"/>
      <c r="M8" s="240">
        <f>SUM(M9:M10)</f>
        <v>0</v>
      </c>
      <c r="N8" s="239"/>
      <c r="O8" s="239">
        <f>SUM(O9:O10)</f>
        <v>0</v>
      </c>
      <c r="P8" s="239"/>
      <c r="Q8" s="239">
        <f>SUM(Q9:Q10)</f>
        <v>0</v>
      </c>
      <c r="R8" s="240"/>
      <c r="S8" s="240"/>
      <c r="T8" s="240"/>
      <c r="U8" s="240"/>
      <c r="V8" s="240">
        <f>SUM(V9:V10)</f>
        <v>0</v>
      </c>
      <c r="W8" s="240"/>
      <c r="X8" s="240"/>
      <c r="Y8" s="240"/>
      <c r="AG8" t="s">
        <v>209</v>
      </c>
    </row>
    <row r="9" spans="1:60" outlineLevel="1">
      <c r="A9" s="248">
        <v>1</v>
      </c>
      <c r="B9" s="249" t="s">
        <v>1959</v>
      </c>
      <c r="C9" s="264" t="s">
        <v>136</v>
      </c>
      <c r="D9" s="250" t="s">
        <v>457</v>
      </c>
      <c r="E9" s="251">
        <v>1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268</v>
      </c>
      <c r="T9" s="232" t="s">
        <v>269</v>
      </c>
      <c r="U9" s="232">
        <v>0</v>
      </c>
      <c r="V9" s="232">
        <f>ROUND(E9*U9,2)</f>
        <v>0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>
      <c r="A10" s="229"/>
      <c r="B10" s="230"/>
      <c r="C10" s="265" t="s">
        <v>1960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>
      <c r="A11" s="3"/>
      <c r="B11" s="4"/>
      <c r="C11" s="270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194</v>
      </c>
    </row>
    <row r="12" spans="1:60">
      <c r="A12" s="215"/>
      <c r="B12" s="216" t="s">
        <v>31</v>
      </c>
      <c r="C12" s="271"/>
      <c r="D12" s="217"/>
      <c r="E12" s="218"/>
      <c r="F12" s="218"/>
      <c r="G12" s="247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1738</v>
      </c>
    </row>
    <row r="13" spans="1:60">
      <c r="A13" s="3"/>
      <c r="B13" s="4"/>
      <c r="C13" s="270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>
      <c r="A14" s="3"/>
      <c r="B14" s="4"/>
      <c r="C14" s="27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>
      <c r="A15" s="219" t="s">
        <v>1739</v>
      </c>
      <c r="B15" s="219"/>
      <c r="C15" s="272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>
      <c r="A16" s="220"/>
      <c r="B16" s="221"/>
      <c r="C16" s="273"/>
      <c r="D16" s="221"/>
      <c r="E16" s="221"/>
      <c r="F16" s="221"/>
      <c r="G16" s="22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1740</v>
      </c>
    </row>
    <row r="17" spans="1:33">
      <c r="A17" s="223"/>
      <c r="B17" s="224"/>
      <c r="C17" s="274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>
      <c r="A18" s="223"/>
      <c r="B18" s="224"/>
      <c r="C18" s="274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>
      <c r="A19" s="223"/>
      <c r="B19" s="224"/>
      <c r="C19" s="274"/>
      <c r="D19" s="224"/>
      <c r="E19" s="224"/>
      <c r="F19" s="224"/>
      <c r="G19" s="22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>
      <c r="A20" s="226"/>
      <c r="B20" s="227"/>
      <c r="C20" s="275"/>
      <c r="D20" s="227"/>
      <c r="E20" s="227"/>
      <c r="F20" s="227"/>
      <c r="G20" s="22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>
      <c r="A21" s="3"/>
      <c r="B21" s="4"/>
      <c r="C21" s="27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>
      <c r="C22" s="276"/>
      <c r="D22" s="10"/>
      <c r="AG22" t="s">
        <v>1741</v>
      </c>
    </row>
    <row r="23" spans="1:33">
      <c r="D23" s="10"/>
    </row>
    <row r="24" spans="1:33">
      <c r="D24" s="10"/>
    </row>
    <row r="25" spans="1:33">
      <c r="D25" s="10"/>
    </row>
    <row r="26" spans="1:33">
      <c r="D26" s="10"/>
    </row>
    <row r="27" spans="1:33">
      <c r="D27" s="10"/>
    </row>
    <row r="28" spans="1:33">
      <c r="D28" s="10"/>
    </row>
    <row r="29" spans="1:33">
      <c r="D29" s="10"/>
    </row>
    <row r="30" spans="1:33">
      <c r="D30" s="10"/>
    </row>
    <row r="31" spans="1:33">
      <c r="D31" s="10"/>
    </row>
    <row r="32" spans="1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7">
    <mergeCell ref="A1:G1"/>
    <mergeCell ref="C2:G2"/>
    <mergeCell ref="C3:G3"/>
    <mergeCell ref="C4:G4"/>
    <mergeCell ref="A15:C15"/>
    <mergeCell ref="A16:G20"/>
    <mergeCell ref="C10:G1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2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54</v>
      </c>
      <c r="C4" s="204" t="s">
        <v>55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173</v>
      </c>
      <c r="C8" s="263" t="s">
        <v>174</v>
      </c>
      <c r="D8" s="243"/>
      <c r="E8" s="244"/>
      <c r="F8" s="245"/>
      <c r="G8" s="246">
        <f>SUMIF(AG9:AG10,"&lt;&gt;NOR",G9:G10)</f>
        <v>0</v>
      </c>
      <c r="H8" s="240"/>
      <c r="I8" s="240">
        <f>SUM(I9:I10)</f>
        <v>0</v>
      </c>
      <c r="J8" s="240"/>
      <c r="K8" s="240">
        <f>SUM(K9:K10)</f>
        <v>0</v>
      </c>
      <c r="L8" s="240"/>
      <c r="M8" s="240">
        <f>SUM(M9:M10)</f>
        <v>0</v>
      </c>
      <c r="N8" s="239"/>
      <c r="O8" s="239">
        <f>SUM(O9:O10)</f>
        <v>0</v>
      </c>
      <c r="P8" s="239"/>
      <c r="Q8" s="239">
        <f>SUM(Q9:Q10)</f>
        <v>0</v>
      </c>
      <c r="R8" s="240"/>
      <c r="S8" s="240"/>
      <c r="T8" s="240"/>
      <c r="U8" s="240"/>
      <c r="V8" s="240">
        <f>SUM(V9:V10)</f>
        <v>0</v>
      </c>
      <c r="W8" s="240"/>
      <c r="X8" s="240"/>
      <c r="Y8" s="240"/>
      <c r="AG8" t="s">
        <v>209</v>
      </c>
    </row>
    <row r="9" spans="1:60" outlineLevel="1">
      <c r="A9" s="248">
        <v>1</v>
      </c>
      <c r="B9" s="249" t="s">
        <v>1961</v>
      </c>
      <c r="C9" s="264" t="s">
        <v>1962</v>
      </c>
      <c r="D9" s="250" t="s">
        <v>457</v>
      </c>
      <c r="E9" s="251">
        <v>1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268</v>
      </c>
      <c r="T9" s="232" t="s">
        <v>269</v>
      </c>
      <c r="U9" s="232">
        <v>0</v>
      </c>
      <c r="V9" s="232">
        <f>ROUND(E9*U9,2)</f>
        <v>0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>
      <c r="A10" s="229"/>
      <c r="B10" s="230"/>
      <c r="C10" s="265" t="s">
        <v>1963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>
      <c r="A11" s="3"/>
      <c r="B11" s="4"/>
      <c r="C11" s="270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194</v>
      </c>
    </row>
    <row r="12" spans="1:60">
      <c r="A12" s="215"/>
      <c r="B12" s="216" t="s">
        <v>31</v>
      </c>
      <c r="C12" s="271"/>
      <c r="D12" s="217"/>
      <c r="E12" s="218"/>
      <c r="F12" s="218"/>
      <c r="G12" s="247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1738</v>
      </c>
    </row>
    <row r="13" spans="1:60">
      <c r="A13" s="3"/>
      <c r="B13" s="4"/>
      <c r="C13" s="270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>
      <c r="A14" s="3"/>
      <c r="B14" s="4"/>
      <c r="C14" s="27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>
      <c r="A15" s="219" t="s">
        <v>1739</v>
      </c>
      <c r="B15" s="219"/>
      <c r="C15" s="272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>
      <c r="A16" s="220"/>
      <c r="B16" s="221"/>
      <c r="C16" s="273"/>
      <c r="D16" s="221"/>
      <c r="E16" s="221"/>
      <c r="F16" s="221"/>
      <c r="G16" s="22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1740</v>
      </c>
    </row>
    <row r="17" spans="1:33">
      <c r="A17" s="223"/>
      <c r="B17" s="224"/>
      <c r="C17" s="274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>
      <c r="A18" s="223"/>
      <c r="B18" s="224"/>
      <c r="C18" s="274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>
      <c r="A19" s="223"/>
      <c r="B19" s="224"/>
      <c r="C19" s="274"/>
      <c r="D19" s="224"/>
      <c r="E19" s="224"/>
      <c r="F19" s="224"/>
      <c r="G19" s="22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>
      <c r="A20" s="226"/>
      <c r="B20" s="227"/>
      <c r="C20" s="275"/>
      <c r="D20" s="227"/>
      <c r="E20" s="227"/>
      <c r="F20" s="227"/>
      <c r="G20" s="22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>
      <c r="A21" s="3"/>
      <c r="B21" s="4"/>
      <c r="C21" s="27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>
      <c r="C22" s="276"/>
      <c r="D22" s="10"/>
      <c r="AG22" t="s">
        <v>1741</v>
      </c>
    </row>
    <row r="23" spans="1:33">
      <c r="D23" s="10"/>
    </row>
    <row r="24" spans="1:33">
      <c r="D24" s="10"/>
    </row>
    <row r="25" spans="1:33">
      <c r="D25" s="10"/>
    </row>
    <row r="26" spans="1:33">
      <c r="D26" s="10"/>
    </row>
    <row r="27" spans="1:33">
      <c r="D27" s="10"/>
    </row>
    <row r="28" spans="1:33">
      <c r="D28" s="10"/>
    </row>
    <row r="29" spans="1:33">
      <c r="D29" s="10"/>
    </row>
    <row r="30" spans="1:33">
      <c r="D30" s="10"/>
    </row>
    <row r="31" spans="1:33">
      <c r="D31" s="10"/>
    </row>
    <row r="32" spans="1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7">
    <mergeCell ref="A1:G1"/>
    <mergeCell ref="C2:G2"/>
    <mergeCell ref="C3:G3"/>
    <mergeCell ref="C4:G4"/>
    <mergeCell ref="A15:C15"/>
    <mergeCell ref="A16:G20"/>
    <mergeCell ref="C10:G1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2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56</v>
      </c>
      <c r="C4" s="204" t="s">
        <v>57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169</v>
      </c>
      <c r="C8" s="263" t="s">
        <v>170</v>
      </c>
      <c r="D8" s="243"/>
      <c r="E8" s="244"/>
      <c r="F8" s="245"/>
      <c r="G8" s="246">
        <f>SUMIF(AG9:AG10,"&lt;&gt;NOR",G9:G10)</f>
        <v>0</v>
      </c>
      <c r="H8" s="240"/>
      <c r="I8" s="240">
        <f>SUM(I9:I10)</f>
        <v>0</v>
      </c>
      <c r="J8" s="240"/>
      <c r="K8" s="240">
        <f>SUM(K9:K10)</f>
        <v>0</v>
      </c>
      <c r="L8" s="240"/>
      <c r="M8" s="240">
        <f>SUM(M9:M10)</f>
        <v>0</v>
      </c>
      <c r="N8" s="239"/>
      <c r="O8" s="239">
        <f>SUM(O9:O10)</f>
        <v>0</v>
      </c>
      <c r="P8" s="239"/>
      <c r="Q8" s="239">
        <f>SUM(Q9:Q10)</f>
        <v>0</v>
      </c>
      <c r="R8" s="240"/>
      <c r="S8" s="240"/>
      <c r="T8" s="240"/>
      <c r="U8" s="240"/>
      <c r="V8" s="240">
        <f>SUM(V9:V10)</f>
        <v>0</v>
      </c>
      <c r="W8" s="240"/>
      <c r="X8" s="240"/>
      <c r="Y8" s="240"/>
      <c r="AG8" t="s">
        <v>209</v>
      </c>
    </row>
    <row r="9" spans="1:60" outlineLevel="1">
      <c r="A9" s="248">
        <v>1</v>
      </c>
      <c r="B9" s="249" t="s">
        <v>1964</v>
      </c>
      <c r="C9" s="264" t="s">
        <v>1965</v>
      </c>
      <c r="D9" s="250" t="s">
        <v>457</v>
      </c>
      <c r="E9" s="251">
        <v>1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268</v>
      </c>
      <c r="T9" s="232" t="s">
        <v>269</v>
      </c>
      <c r="U9" s="232">
        <v>0</v>
      </c>
      <c r="V9" s="232">
        <f>ROUND(E9*U9,2)</f>
        <v>0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>
      <c r="A10" s="229"/>
      <c r="B10" s="230"/>
      <c r="C10" s="265" t="s">
        <v>1966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>
      <c r="A11" s="3"/>
      <c r="B11" s="4"/>
      <c r="C11" s="270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194</v>
      </c>
    </row>
    <row r="12" spans="1:60">
      <c r="A12" s="215"/>
      <c r="B12" s="216" t="s">
        <v>31</v>
      </c>
      <c r="C12" s="271"/>
      <c r="D12" s="217"/>
      <c r="E12" s="218"/>
      <c r="F12" s="218"/>
      <c r="G12" s="247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1738</v>
      </c>
    </row>
    <row r="13" spans="1:60">
      <c r="A13" s="3"/>
      <c r="B13" s="4"/>
      <c r="C13" s="270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>
      <c r="A14" s="3"/>
      <c r="B14" s="4"/>
      <c r="C14" s="27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>
      <c r="A15" s="219" t="s">
        <v>1739</v>
      </c>
      <c r="B15" s="219"/>
      <c r="C15" s="272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>
      <c r="A16" s="220"/>
      <c r="B16" s="221"/>
      <c r="C16" s="273"/>
      <c r="D16" s="221"/>
      <c r="E16" s="221"/>
      <c r="F16" s="221"/>
      <c r="G16" s="22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1740</v>
      </c>
    </row>
    <row r="17" spans="1:33">
      <c r="A17" s="223"/>
      <c r="B17" s="224"/>
      <c r="C17" s="274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>
      <c r="A18" s="223"/>
      <c r="B18" s="224"/>
      <c r="C18" s="274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>
      <c r="A19" s="223"/>
      <c r="B19" s="224"/>
      <c r="C19" s="274"/>
      <c r="D19" s="224"/>
      <c r="E19" s="224"/>
      <c r="F19" s="224"/>
      <c r="G19" s="22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>
      <c r="A20" s="226"/>
      <c r="B20" s="227"/>
      <c r="C20" s="275"/>
      <c r="D20" s="227"/>
      <c r="E20" s="227"/>
      <c r="F20" s="227"/>
      <c r="G20" s="22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>
      <c r="A21" s="3"/>
      <c r="B21" s="4"/>
      <c r="C21" s="27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>
      <c r="C22" s="276"/>
      <c r="D22" s="10"/>
      <c r="AG22" t="s">
        <v>1741</v>
      </c>
    </row>
    <row r="23" spans="1:33">
      <c r="D23" s="10"/>
    </row>
    <row r="24" spans="1:33">
      <c r="D24" s="10"/>
    </row>
    <row r="25" spans="1:33">
      <c r="D25" s="10"/>
    </row>
    <row r="26" spans="1:33">
      <c r="D26" s="10"/>
    </row>
    <row r="27" spans="1:33">
      <c r="D27" s="10"/>
    </row>
    <row r="28" spans="1:33">
      <c r="D28" s="10"/>
    </row>
    <row r="29" spans="1:33">
      <c r="D29" s="10"/>
    </row>
    <row r="30" spans="1:33">
      <c r="D30" s="10"/>
    </row>
    <row r="31" spans="1:33">
      <c r="D31" s="10"/>
    </row>
    <row r="32" spans="1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7">
    <mergeCell ref="A1:G1"/>
    <mergeCell ref="C2:G2"/>
    <mergeCell ref="C3:G3"/>
    <mergeCell ref="C4:G4"/>
    <mergeCell ref="A15:C15"/>
    <mergeCell ref="A16:G20"/>
    <mergeCell ref="C10:G1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7" t="s">
        <v>7</v>
      </c>
      <c r="B1" s="197"/>
      <c r="C1" s="197"/>
      <c r="D1" s="197"/>
      <c r="E1" s="197"/>
      <c r="F1" s="197"/>
      <c r="G1" s="197"/>
      <c r="AG1" t="s">
        <v>182</v>
      </c>
    </row>
    <row r="2" spans="1:60" ht="25" customHeight="1">
      <c r="A2" s="198" t="s">
        <v>8</v>
      </c>
      <c r="B2" s="49"/>
      <c r="C2" s="201" t="s">
        <v>43</v>
      </c>
      <c r="D2" s="199"/>
      <c r="E2" s="199"/>
      <c r="F2" s="199"/>
      <c r="G2" s="200"/>
      <c r="AG2" t="s">
        <v>183</v>
      </c>
    </row>
    <row r="3" spans="1:60" ht="25" customHeight="1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183</v>
      </c>
      <c r="AG3" t="s">
        <v>184</v>
      </c>
    </row>
    <row r="4" spans="1:60" ht="25" customHeight="1">
      <c r="A4" s="202" t="s">
        <v>10</v>
      </c>
      <c r="B4" s="203" t="s">
        <v>58</v>
      </c>
      <c r="C4" s="204" t="s">
        <v>59</v>
      </c>
      <c r="D4" s="205"/>
      <c r="E4" s="205"/>
      <c r="F4" s="205"/>
      <c r="G4" s="206"/>
      <c r="AG4" t="s">
        <v>185</v>
      </c>
    </row>
    <row r="5" spans="1:60">
      <c r="D5" s="10"/>
    </row>
    <row r="6" spans="1:60" ht="37.299999999999997">
      <c r="A6" s="208" t="s">
        <v>186</v>
      </c>
      <c r="B6" s="210" t="s">
        <v>187</v>
      </c>
      <c r="C6" s="210" t="s">
        <v>188</v>
      </c>
      <c r="D6" s="209" t="s">
        <v>189</v>
      </c>
      <c r="E6" s="208" t="s">
        <v>190</v>
      </c>
      <c r="F6" s="207" t="s">
        <v>191</v>
      </c>
      <c r="G6" s="208" t="s">
        <v>31</v>
      </c>
      <c r="H6" s="211" t="s">
        <v>32</v>
      </c>
      <c r="I6" s="211" t="s">
        <v>192</v>
      </c>
      <c r="J6" s="211" t="s">
        <v>33</v>
      </c>
      <c r="K6" s="211" t="s">
        <v>193</v>
      </c>
      <c r="L6" s="211" t="s">
        <v>194</v>
      </c>
      <c r="M6" s="211" t="s">
        <v>195</v>
      </c>
      <c r="N6" s="211" t="s">
        <v>196</v>
      </c>
      <c r="O6" s="211" t="s">
        <v>197</v>
      </c>
      <c r="P6" s="211" t="s">
        <v>198</v>
      </c>
      <c r="Q6" s="211" t="s">
        <v>199</v>
      </c>
      <c r="R6" s="211" t="s">
        <v>200</v>
      </c>
      <c r="S6" s="211" t="s">
        <v>201</v>
      </c>
      <c r="T6" s="211" t="s">
        <v>202</v>
      </c>
      <c r="U6" s="211" t="s">
        <v>203</v>
      </c>
      <c r="V6" s="211" t="s">
        <v>204</v>
      </c>
      <c r="W6" s="211" t="s">
        <v>205</v>
      </c>
      <c r="X6" s="211" t="s">
        <v>206</v>
      </c>
      <c r="Y6" s="211" t="s">
        <v>207</v>
      </c>
    </row>
    <row r="7" spans="1:60" hidden="1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>
      <c r="A8" s="241" t="s">
        <v>208</v>
      </c>
      <c r="B8" s="242" t="s">
        <v>175</v>
      </c>
      <c r="C8" s="263" t="s">
        <v>176</v>
      </c>
      <c r="D8" s="243"/>
      <c r="E8" s="244"/>
      <c r="F8" s="245"/>
      <c r="G8" s="246">
        <f>SUMIF(AG9:AG16,"&lt;&gt;NOR",G9:G16)</f>
        <v>0</v>
      </c>
      <c r="H8" s="240"/>
      <c r="I8" s="240">
        <f>SUM(I9:I16)</f>
        <v>0</v>
      </c>
      <c r="J8" s="240"/>
      <c r="K8" s="240">
        <f>SUM(K9:K16)</f>
        <v>0</v>
      </c>
      <c r="L8" s="240"/>
      <c r="M8" s="240">
        <f>SUM(M9:M16)</f>
        <v>0</v>
      </c>
      <c r="N8" s="239"/>
      <c r="O8" s="239">
        <f>SUM(O9:O16)</f>
        <v>0</v>
      </c>
      <c r="P8" s="239"/>
      <c r="Q8" s="239">
        <f>SUM(Q9:Q16)</f>
        <v>0</v>
      </c>
      <c r="R8" s="240"/>
      <c r="S8" s="240"/>
      <c r="T8" s="240"/>
      <c r="U8" s="240"/>
      <c r="V8" s="240">
        <f>SUM(V9:V16)</f>
        <v>0</v>
      </c>
      <c r="W8" s="240"/>
      <c r="X8" s="240"/>
      <c r="Y8" s="240"/>
      <c r="AG8" t="s">
        <v>209</v>
      </c>
    </row>
    <row r="9" spans="1:60" outlineLevel="1">
      <c r="A9" s="248">
        <v>1</v>
      </c>
      <c r="B9" s="249" t="s">
        <v>1967</v>
      </c>
      <c r="C9" s="264" t="s">
        <v>1968</v>
      </c>
      <c r="D9" s="250" t="s">
        <v>457</v>
      </c>
      <c r="E9" s="251">
        <v>1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268</v>
      </c>
      <c r="T9" s="232" t="s">
        <v>269</v>
      </c>
      <c r="U9" s="232">
        <v>0</v>
      </c>
      <c r="V9" s="232">
        <f>ROUND(E9*U9,2)</f>
        <v>0</v>
      </c>
      <c r="W9" s="232"/>
      <c r="X9" s="232" t="s">
        <v>215</v>
      </c>
      <c r="Y9" s="232" t="s">
        <v>216</v>
      </c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>
      <c r="A10" s="229"/>
      <c r="B10" s="230"/>
      <c r="C10" s="265" t="s">
        <v>1969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>
      <c r="A11" s="229"/>
      <c r="B11" s="230"/>
      <c r="C11" s="269" t="s">
        <v>337</v>
      </c>
      <c r="D11" s="234"/>
      <c r="E11" s="235"/>
      <c r="F11" s="236"/>
      <c r="G11" s="236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219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>
      <c r="A12" s="229"/>
      <c r="B12" s="230"/>
      <c r="C12" s="268" t="s">
        <v>1970</v>
      </c>
      <c r="D12" s="262"/>
      <c r="E12" s="262"/>
      <c r="F12" s="262"/>
      <c r="G12" s="26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219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>
      <c r="A13" s="248">
        <v>2</v>
      </c>
      <c r="B13" s="249" t="s">
        <v>1971</v>
      </c>
      <c r="C13" s="264" t="s">
        <v>1972</v>
      </c>
      <c r="D13" s="250" t="s">
        <v>457</v>
      </c>
      <c r="E13" s="251">
        <v>1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268</v>
      </c>
      <c r="T13" s="232" t="s">
        <v>269</v>
      </c>
      <c r="U13" s="232">
        <v>0</v>
      </c>
      <c r="V13" s="232">
        <f>ROUND(E13*U13,2)</f>
        <v>0</v>
      </c>
      <c r="W13" s="232"/>
      <c r="X13" s="232" t="s">
        <v>215</v>
      </c>
      <c r="Y13" s="232" t="s">
        <v>216</v>
      </c>
      <c r="Z13" s="212"/>
      <c r="AA13" s="212"/>
      <c r="AB13" s="212"/>
      <c r="AC13" s="212"/>
      <c r="AD13" s="212"/>
      <c r="AE13" s="212"/>
      <c r="AF13" s="212"/>
      <c r="AG13" s="212" t="s">
        <v>217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>
      <c r="A14" s="229"/>
      <c r="B14" s="230"/>
      <c r="C14" s="265" t="s">
        <v>1969</v>
      </c>
      <c r="D14" s="255"/>
      <c r="E14" s="255"/>
      <c r="F14" s="255"/>
      <c r="G14" s="25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219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>
      <c r="A15" s="229"/>
      <c r="B15" s="230"/>
      <c r="C15" s="269" t="s">
        <v>337</v>
      </c>
      <c r="D15" s="234"/>
      <c r="E15" s="235"/>
      <c r="F15" s="236"/>
      <c r="G15" s="236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219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>
      <c r="A16" s="229"/>
      <c r="B16" s="230"/>
      <c r="C16" s="268" t="s">
        <v>1970</v>
      </c>
      <c r="D16" s="262"/>
      <c r="E16" s="262"/>
      <c r="F16" s="262"/>
      <c r="G16" s="26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219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>
      <c r="A17" s="3"/>
      <c r="B17" s="4"/>
      <c r="C17" s="270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194</v>
      </c>
    </row>
    <row r="18" spans="1:33">
      <c r="A18" s="215"/>
      <c r="B18" s="216" t="s">
        <v>31</v>
      </c>
      <c r="C18" s="271"/>
      <c r="D18" s="217"/>
      <c r="E18" s="218"/>
      <c r="F18" s="218"/>
      <c r="G18" s="247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1738</v>
      </c>
    </row>
    <row r="19" spans="1:33">
      <c r="A19" s="3"/>
      <c r="B19" s="4"/>
      <c r="C19" s="27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>
      <c r="A20" s="3"/>
      <c r="B20" s="4"/>
      <c r="C20" s="27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>
      <c r="A21" s="219" t="s">
        <v>1739</v>
      </c>
      <c r="B21" s="219"/>
      <c r="C21" s="27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>
      <c r="A22" s="220"/>
      <c r="B22" s="221"/>
      <c r="C22" s="273"/>
      <c r="D22" s="221"/>
      <c r="E22" s="221"/>
      <c r="F22" s="221"/>
      <c r="G22" s="22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1740</v>
      </c>
    </row>
    <row r="23" spans="1:33">
      <c r="A23" s="223"/>
      <c r="B23" s="224"/>
      <c r="C23" s="274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>
      <c r="A24" s="223"/>
      <c r="B24" s="224"/>
      <c r="C24" s="274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>
      <c r="A25" s="223"/>
      <c r="B25" s="224"/>
      <c r="C25" s="274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>
      <c r="A26" s="226"/>
      <c r="B26" s="227"/>
      <c r="C26" s="275"/>
      <c r="D26" s="227"/>
      <c r="E26" s="227"/>
      <c r="F26" s="227"/>
      <c r="G26" s="22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>
      <c r="A27" s="3"/>
      <c r="B27" s="4"/>
      <c r="C27" s="270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>
      <c r="C28" s="276"/>
      <c r="D28" s="10"/>
      <c r="AG28" t="s">
        <v>1741</v>
      </c>
    </row>
    <row r="29" spans="1:33">
      <c r="D29" s="10"/>
    </row>
    <row r="30" spans="1:33">
      <c r="D30" s="10"/>
    </row>
    <row r="31" spans="1:33">
      <c r="D31" s="10"/>
    </row>
    <row r="32" spans="1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10">
    <mergeCell ref="A1:G1"/>
    <mergeCell ref="C2:G2"/>
    <mergeCell ref="C3:G3"/>
    <mergeCell ref="C4:G4"/>
    <mergeCell ref="A21:C21"/>
    <mergeCell ref="A22:G26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01 01 Pol</vt:lpstr>
      <vt:lpstr>01 02 Pol</vt:lpstr>
      <vt:lpstr>01 03 Pol</vt:lpstr>
      <vt:lpstr>01 04 Pol</vt:lpstr>
      <vt:lpstr>01 05 Pol</vt:lpstr>
      <vt:lpstr>01 06 Pol</vt:lpstr>
      <vt:lpstr>01 07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'01 03 Pol'!Názvy_tisku</vt:lpstr>
      <vt:lpstr>'01 04 Pol'!Názvy_tisku</vt:lpstr>
      <vt:lpstr>'01 05 Pol'!Názvy_tisku</vt:lpstr>
      <vt:lpstr>'01 06 Pol'!Názvy_tisku</vt:lpstr>
      <vt:lpstr>'01 07 Pol'!Názvy_tisku</vt:lpstr>
      <vt:lpstr>oadresa</vt:lpstr>
      <vt:lpstr>Stavba!Objednatel</vt:lpstr>
      <vt:lpstr>Stavba!Objekt</vt:lpstr>
      <vt:lpstr>'01 01 Pol'!Oblast_tisku</vt:lpstr>
      <vt:lpstr>'01 02 Pol'!Oblast_tisku</vt:lpstr>
      <vt:lpstr>'01 03 Pol'!Oblast_tisku</vt:lpstr>
      <vt:lpstr>'01 04 Pol'!Oblast_tisku</vt:lpstr>
      <vt:lpstr>'01 05 Pol'!Oblast_tisku</vt:lpstr>
      <vt:lpstr>'01 06 Pol'!Oblast_tisku</vt:lpstr>
      <vt:lpstr>'01 07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Uživatel systému Windows</cp:lastModifiedBy>
  <cp:lastPrinted>2019-03-19T12:27:02Z</cp:lastPrinted>
  <dcterms:created xsi:type="dcterms:W3CDTF">2009-04-08T07:15:50Z</dcterms:created>
  <dcterms:modified xsi:type="dcterms:W3CDTF">2025-01-28T11:50:27Z</dcterms:modified>
</cp:coreProperties>
</file>